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2B5140A9-DA93-4524-9657-D2EA95297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umo" sheetId="1" r:id="rId1"/>
    <sheet name="Transformaçã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" i="2" l="1"/>
  <c r="D109" i="2"/>
  <c r="E109" i="2"/>
  <c r="F109" i="2"/>
  <c r="G109" i="2"/>
  <c r="H109" i="2"/>
  <c r="I109" i="2"/>
  <c r="J109" i="2"/>
  <c r="K109" i="2"/>
  <c r="L109" i="2"/>
  <c r="C110" i="2"/>
  <c r="D110" i="2"/>
  <c r="E110" i="2"/>
  <c r="F110" i="2"/>
  <c r="G110" i="2"/>
  <c r="H110" i="2"/>
  <c r="I110" i="2"/>
  <c r="J110" i="2"/>
  <c r="K110" i="2"/>
  <c r="L110" i="2"/>
  <c r="C111" i="2"/>
  <c r="D111" i="2"/>
  <c r="E111" i="2"/>
  <c r="F111" i="2"/>
  <c r="G111" i="2"/>
  <c r="H111" i="2"/>
  <c r="I111" i="2"/>
  <c r="J111" i="2"/>
  <c r="K111" i="2"/>
  <c r="L111" i="2"/>
  <c r="C112" i="2"/>
  <c r="D112" i="2"/>
  <c r="E112" i="2"/>
  <c r="F112" i="2"/>
  <c r="G112" i="2"/>
  <c r="H112" i="2"/>
  <c r="I112" i="2"/>
  <c r="J112" i="2"/>
  <c r="K112" i="2"/>
  <c r="L112" i="2"/>
  <c r="C113" i="2"/>
  <c r="D113" i="2"/>
  <c r="E113" i="2"/>
  <c r="F113" i="2"/>
  <c r="G113" i="2"/>
  <c r="H113" i="2"/>
  <c r="I113" i="2"/>
  <c r="J113" i="2"/>
  <c r="K113" i="2"/>
  <c r="L113" i="2"/>
  <c r="C114" i="2"/>
  <c r="D114" i="2"/>
  <c r="E114" i="2"/>
  <c r="F114" i="2"/>
  <c r="G114" i="2"/>
  <c r="H114" i="2"/>
  <c r="I114" i="2"/>
  <c r="J114" i="2"/>
  <c r="K114" i="2"/>
  <c r="L114" i="2"/>
  <c r="C115" i="2"/>
  <c r="D115" i="2"/>
  <c r="E115" i="2"/>
  <c r="F115" i="2"/>
  <c r="G115" i="2"/>
  <c r="H115" i="2"/>
  <c r="I115" i="2"/>
  <c r="J115" i="2"/>
  <c r="K115" i="2"/>
  <c r="L115" i="2"/>
  <c r="C116" i="2"/>
  <c r="D116" i="2"/>
  <c r="E116" i="2"/>
  <c r="F116" i="2"/>
  <c r="G116" i="2"/>
  <c r="H116" i="2"/>
  <c r="I116" i="2"/>
  <c r="J116" i="2"/>
  <c r="K116" i="2"/>
  <c r="L116" i="2"/>
  <c r="C117" i="2"/>
  <c r="D117" i="2"/>
  <c r="E117" i="2"/>
  <c r="F117" i="2"/>
  <c r="G117" i="2"/>
  <c r="H117" i="2"/>
  <c r="I117" i="2"/>
  <c r="J117" i="2"/>
  <c r="K117" i="2"/>
  <c r="L117" i="2"/>
  <c r="D108" i="2"/>
  <c r="E108" i="2"/>
  <c r="F108" i="2"/>
  <c r="G108" i="2"/>
  <c r="H108" i="2"/>
  <c r="I108" i="2"/>
  <c r="J108" i="2"/>
  <c r="K108" i="2"/>
  <c r="L108" i="2"/>
  <c r="C108" i="2"/>
  <c r="X10" i="2" l="1"/>
  <c r="V7" i="2"/>
  <c r="V6" i="2"/>
  <c r="U7" i="2"/>
  <c r="U6" i="2"/>
  <c r="T7" i="2"/>
  <c r="T6" i="2"/>
  <c r="S7" i="2"/>
  <c r="R10" i="2"/>
  <c r="Q10" i="2"/>
  <c r="P10" i="2"/>
  <c r="O7" i="2"/>
  <c r="O6" i="2"/>
  <c r="R5" i="2" l="1"/>
  <c r="P5" i="2"/>
  <c r="X5" i="2"/>
  <c r="O5" i="2"/>
  <c r="W5" i="2"/>
  <c r="V5" i="2"/>
  <c r="O10" i="2"/>
  <c r="W10" i="2"/>
  <c r="R7" i="2"/>
  <c r="S6" i="2"/>
  <c r="T5" i="2"/>
  <c r="U5" i="2"/>
  <c r="V10" i="2"/>
  <c r="Q7" i="2"/>
  <c r="R6" i="2"/>
  <c r="S5" i="2"/>
  <c r="U10" i="2"/>
  <c r="X7" i="2"/>
  <c r="P7" i="2"/>
  <c r="Q6" i="2"/>
  <c r="T10" i="2"/>
  <c r="W7" i="2"/>
  <c r="X6" i="2"/>
  <c r="P6" i="2"/>
  <c r="Q5" i="2"/>
  <c r="S10" i="2"/>
  <c r="W6" i="2"/>
  <c r="V8" i="2" l="1"/>
  <c r="J15" i="2" l="1"/>
  <c r="J68" i="2" l="1"/>
  <c r="J102" i="2"/>
  <c r="J23" i="2"/>
  <c r="V9" i="2"/>
  <c r="J24" i="2" l="1"/>
  <c r="J82" i="2"/>
  <c r="J74" i="2"/>
  <c r="J75" i="2"/>
  <c r="J83" i="2"/>
  <c r="J76" i="2"/>
  <c r="J80" i="2"/>
  <c r="J84" i="2"/>
  <c r="J77" i="2"/>
  <c r="J81" i="2"/>
  <c r="J78" i="2"/>
  <c r="J79" i="2"/>
  <c r="J85" i="2"/>
  <c r="J86" i="2" l="1"/>
  <c r="J46" i="2"/>
  <c r="J43" i="2"/>
  <c r="J38" i="2"/>
  <c r="J37" i="2"/>
  <c r="J42" i="2"/>
  <c r="J41" i="2"/>
  <c r="J34" i="2"/>
  <c r="J39" i="2"/>
  <c r="J30" i="2"/>
  <c r="J45" i="2"/>
  <c r="J32" i="2"/>
  <c r="J33" i="2"/>
  <c r="J31" i="2"/>
  <c r="J44" i="2"/>
  <c r="J35" i="2"/>
  <c r="J36" i="2"/>
  <c r="J40" i="2"/>
  <c r="J47" i="2"/>
  <c r="J48" i="2"/>
  <c r="J49" i="2" s="1"/>
  <c r="H15" i="2" l="1"/>
  <c r="T8" i="2"/>
  <c r="H68" i="2" l="1"/>
  <c r="H102" i="2"/>
  <c r="H23" i="2"/>
  <c r="T9" i="2"/>
  <c r="H75" i="2" l="1"/>
  <c r="H83" i="2"/>
  <c r="H76" i="2"/>
  <c r="H80" i="2"/>
  <c r="H84" i="2"/>
  <c r="H77" i="2"/>
  <c r="H81" i="2"/>
  <c r="H82" i="2"/>
  <c r="H74" i="2"/>
  <c r="H79" i="2"/>
  <c r="H78" i="2"/>
  <c r="H24" i="2"/>
  <c r="H85" i="2"/>
  <c r="H40" i="2" l="1"/>
  <c r="H31" i="2"/>
  <c r="H39" i="2"/>
  <c r="H33" i="2"/>
  <c r="H37" i="2"/>
  <c r="H42" i="2"/>
  <c r="H34" i="2"/>
  <c r="H38" i="2"/>
  <c r="H41" i="2"/>
  <c r="H32" i="2"/>
  <c r="H46" i="2"/>
  <c r="H44" i="2"/>
  <c r="H45" i="2"/>
  <c r="H43" i="2"/>
  <c r="H30" i="2"/>
  <c r="H36" i="2"/>
  <c r="H35" i="2"/>
  <c r="H47" i="2"/>
  <c r="H48" i="2"/>
  <c r="H86" i="2"/>
  <c r="H49" i="2" l="1"/>
  <c r="K15" i="2" l="1"/>
  <c r="W8" i="2"/>
  <c r="K68" i="2" l="1"/>
  <c r="K102" i="2"/>
  <c r="K23" i="2"/>
  <c r="W9" i="2"/>
  <c r="K82" i="2" l="1"/>
  <c r="K74" i="2"/>
  <c r="K75" i="2"/>
  <c r="K83" i="2"/>
  <c r="K76" i="2"/>
  <c r="K80" i="2"/>
  <c r="K84" i="2"/>
  <c r="K77" i="2"/>
  <c r="K81" i="2"/>
  <c r="K79" i="2"/>
  <c r="K78" i="2"/>
  <c r="K24" i="2"/>
  <c r="K48" i="2" s="1"/>
  <c r="K85" i="2"/>
  <c r="K39" i="2" l="1"/>
  <c r="K30" i="2"/>
  <c r="K44" i="2"/>
  <c r="K46" i="2"/>
  <c r="K33" i="2"/>
  <c r="K32" i="2"/>
  <c r="K31" i="2"/>
  <c r="K41" i="2"/>
  <c r="K45" i="2"/>
  <c r="K34" i="2"/>
  <c r="K37" i="2"/>
  <c r="K38" i="2"/>
  <c r="K42" i="2"/>
  <c r="K43" i="2"/>
  <c r="K36" i="2"/>
  <c r="K35" i="2"/>
  <c r="K40" i="2"/>
  <c r="K49" i="2" s="1"/>
  <c r="K47" i="2"/>
  <c r="K86" i="2"/>
  <c r="I15" i="2" l="1"/>
  <c r="U8" i="2"/>
  <c r="I68" i="2" l="1"/>
  <c r="I102" i="2"/>
  <c r="I23" i="2"/>
  <c r="U9" i="2"/>
  <c r="I24" i="2" l="1"/>
  <c r="I75" i="2"/>
  <c r="I83" i="2"/>
  <c r="I76" i="2"/>
  <c r="I80" i="2"/>
  <c r="I84" i="2"/>
  <c r="I77" i="2"/>
  <c r="I81" i="2"/>
  <c r="I82" i="2"/>
  <c r="I74" i="2"/>
  <c r="I79" i="2"/>
  <c r="I78" i="2"/>
  <c r="I85" i="2"/>
  <c r="I86" i="2" l="1"/>
  <c r="I32" i="2"/>
  <c r="I41" i="2"/>
  <c r="I39" i="2"/>
  <c r="I33" i="2"/>
  <c r="I34" i="2"/>
  <c r="I37" i="2"/>
  <c r="I31" i="2"/>
  <c r="I45" i="2"/>
  <c r="I46" i="2"/>
  <c r="I30" i="2"/>
  <c r="I44" i="2"/>
  <c r="I38" i="2"/>
  <c r="I42" i="2"/>
  <c r="I43" i="2"/>
  <c r="I36" i="2"/>
  <c r="I35" i="2"/>
  <c r="I40" i="2"/>
  <c r="I47" i="2"/>
  <c r="I48" i="2"/>
  <c r="I49" i="2" l="1"/>
  <c r="S8" i="2" l="1"/>
  <c r="G15" i="2"/>
  <c r="G68" i="2" l="1"/>
  <c r="G102" i="2"/>
  <c r="G23" i="2"/>
  <c r="S9" i="2"/>
  <c r="G24" i="2" l="1"/>
  <c r="G76" i="2"/>
  <c r="G80" i="2"/>
  <c r="G84" i="2"/>
  <c r="G77" i="2"/>
  <c r="G81" i="2"/>
  <c r="G82" i="2"/>
  <c r="G74" i="2"/>
  <c r="G75" i="2"/>
  <c r="G83" i="2"/>
  <c r="G79" i="2"/>
  <c r="G78" i="2"/>
  <c r="G85" i="2"/>
  <c r="G33" i="2" l="1"/>
  <c r="G32" i="2"/>
  <c r="G41" i="2"/>
  <c r="G38" i="2"/>
  <c r="G34" i="2"/>
  <c r="G46" i="2"/>
  <c r="G42" i="2"/>
  <c r="G43" i="2"/>
  <c r="G44" i="2"/>
  <c r="G37" i="2"/>
  <c r="G31" i="2"/>
  <c r="G45" i="2"/>
  <c r="G30" i="2"/>
  <c r="G39" i="2"/>
  <c r="G36" i="2"/>
  <c r="G35" i="2"/>
  <c r="G40" i="2"/>
  <c r="G47" i="2"/>
  <c r="G86" i="2"/>
  <c r="G48" i="2"/>
  <c r="G49" i="2" l="1"/>
  <c r="R8" i="2" l="1"/>
  <c r="F15" i="2"/>
  <c r="F68" i="2" l="1"/>
  <c r="F102" i="2"/>
  <c r="F23" i="2"/>
  <c r="R9" i="2"/>
  <c r="F24" i="2" l="1"/>
  <c r="F76" i="2"/>
  <c r="F80" i="2"/>
  <c r="F84" i="2"/>
  <c r="F77" i="2"/>
  <c r="F81" i="2"/>
  <c r="F82" i="2"/>
  <c r="F74" i="2"/>
  <c r="F75" i="2"/>
  <c r="F83" i="2"/>
  <c r="F79" i="2"/>
  <c r="F78" i="2"/>
  <c r="F85" i="2"/>
  <c r="F86" i="2" l="1"/>
  <c r="F32" i="2"/>
  <c r="F42" i="2"/>
  <c r="F33" i="2"/>
  <c r="F38" i="2"/>
  <c r="F46" i="2"/>
  <c r="F31" i="2"/>
  <c r="F34" i="2"/>
  <c r="F30" i="2"/>
  <c r="F41" i="2"/>
  <c r="F43" i="2"/>
  <c r="F45" i="2"/>
  <c r="F37" i="2"/>
  <c r="F44" i="2"/>
  <c r="F39" i="2"/>
  <c r="F36" i="2"/>
  <c r="F35" i="2"/>
  <c r="F40" i="2"/>
  <c r="F47" i="2"/>
  <c r="F48" i="2"/>
  <c r="F49" i="2" s="1"/>
  <c r="Q8" i="2" l="1"/>
  <c r="E15" i="2"/>
  <c r="E102" i="2" l="1"/>
  <c r="E68" i="2"/>
  <c r="E23" i="2"/>
  <c r="Q9" i="2"/>
  <c r="E24" i="2" l="1"/>
  <c r="E77" i="2"/>
  <c r="E81" i="2"/>
  <c r="E82" i="2"/>
  <c r="E74" i="2"/>
  <c r="E75" i="2"/>
  <c r="E83" i="2"/>
  <c r="E76" i="2"/>
  <c r="E80" i="2"/>
  <c r="E84" i="2"/>
  <c r="E79" i="2"/>
  <c r="E78" i="2"/>
  <c r="E85" i="2"/>
  <c r="E30" i="2" l="1"/>
  <c r="E46" i="2"/>
  <c r="E42" i="2"/>
  <c r="E39" i="2"/>
  <c r="E34" i="2"/>
  <c r="E38" i="2"/>
  <c r="E33" i="2"/>
  <c r="E37" i="2"/>
  <c r="E41" i="2"/>
  <c r="E45" i="2"/>
  <c r="E44" i="2"/>
  <c r="E43" i="2"/>
  <c r="E32" i="2"/>
  <c r="E31" i="2"/>
  <c r="E36" i="2"/>
  <c r="E35" i="2"/>
  <c r="E40" i="2"/>
  <c r="E47" i="2"/>
  <c r="E86" i="2"/>
  <c r="E48" i="2"/>
  <c r="E49" i="2" l="1"/>
  <c r="L23" i="2" l="1"/>
  <c r="X8" i="2" l="1"/>
  <c r="X9" i="2" l="1"/>
  <c r="L15" i="2"/>
  <c r="L102" i="2"/>
  <c r="L68" i="2"/>
  <c r="L79" i="2" s="1"/>
  <c r="L77" i="2" l="1"/>
  <c r="L81" i="2"/>
  <c r="L82" i="2"/>
  <c r="L74" i="2"/>
  <c r="L75" i="2"/>
  <c r="L83" i="2"/>
  <c r="L76" i="2"/>
  <c r="L80" i="2"/>
  <c r="L84" i="2"/>
  <c r="L85" i="2"/>
  <c r="L78" i="2"/>
  <c r="L24" i="2"/>
  <c r="L40" i="2" s="1"/>
  <c r="L86" i="2" l="1"/>
  <c r="L46" i="2"/>
  <c r="L44" i="2"/>
  <c r="L43" i="2"/>
  <c r="L34" i="2"/>
  <c r="L45" i="2"/>
  <c r="L31" i="2"/>
  <c r="L32" i="2"/>
  <c r="L39" i="2"/>
  <c r="L30" i="2"/>
  <c r="L41" i="2"/>
  <c r="L37" i="2"/>
  <c r="L33" i="2"/>
  <c r="L38" i="2"/>
  <c r="L42" i="2"/>
  <c r="L47" i="2"/>
  <c r="L48" i="2"/>
  <c r="L49" i="2" s="1"/>
  <c r="L35" i="2"/>
  <c r="L36" i="2"/>
  <c r="D15" i="2" l="1"/>
  <c r="P8" i="2"/>
  <c r="D102" i="2" l="1"/>
  <c r="D68" i="2"/>
  <c r="D23" i="2"/>
  <c r="P9" i="2"/>
  <c r="D24" i="2" l="1"/>
  <c r="D77" i="2"/>
  <c r="D81" i="2"/>
  <c r="D82" i="2"/>
  <c r="D74" i="2"/>
  <c r="D75" i="2"/>
  <c r="D83" i="2"/>
  <c r="D76" i="2"/>
  <c r="D80" i="2"/>
  <c r="D84" i="2"/>
  <c r="D79" i="2"/>
  <c r="D78" i="2"/>
  <c r="D85" i="2"/>
  <c r="D30" i="2" l="1"/>
  <c r="D42" i="2"/>
  <c r="D38" i="2"/>
  <c r="D39" i="2"/>
  <c r="D46" i="2"/>
  <c r="D37" i="2"/>
  <c r="D34" i="2"/>
  <c r="D32" i="2"/>
  <c r="D41" i="2"/>
  <c r="D44" i="2"/>
  <c r="D33" i="2"/>
  <c r="D45" i="2"/>
  <c r="D43" i="2"/>
  <c r="D31" i="2"/>
  <c r="D36" i="2"/>
  <c r="D35" i="2"/>
  <c r="D40" i="2"/>
  <c r="D47" i="2"/>
  <c r="D86" i="2"/>
  <c r="D48" i="2"/>
  <c r="D49" i="2" l="1"/>
  <c r="C23" i="2" l="1"/>
  <c r="O9" i="2" l="1"/>
  <c r="C102" i="2" l="1"/>
  <c r="O8" i="2"/>
  <c r="C15" i="2"/>
  <c r="C68" i="2"/>
  <c r="C82" i="2" l="1"/>
  <c r="C75" i="2"/>
  <c r="C83" i="2"/>
  <c r="C74" i="2"/>
  <c r="C76" i="2"/>
  <c r="C80" i="2"/>
  <c r="C84" i="2"/>
  <c r="C77" i="2"/>
  <c r="C86" i="2" s="1"/>
  <c r="C81" i="2"/>
  <c r="C85" i="2"/>
  <c r="C79" i="2"/>
  <c r="C78" i="2"/>
  <c r="C24" i="2"/>
  <c r="C40" i="2" s="1"/>
  <c r="C46" i="2" l="1"/>
  <c r="C32" i="2"/>
  <c r="C43" i="2"/>
  <c r="C31" i="2"/>
  <c r="C44" i="2"/>
  <c r="C30" i="2"/>
  <c r="C41" i="2"/>
  <c r="C34" i="2"/>
  <c r="C38" i="2"/>
  <c r="C45" i="2"/>
  <c r="C42" i="2"/>
  <c r="C33" i="2"/>
  <c r="C39" i="2"/>
  <c r="C37" i="2"/>
  <c r="C47" i="2"/>
  <c r="C48" i="2"/>
  <c r="C49" i="2" s="1"/>
  <c r="C36" i="2"/>
  <c r="C35" i="2"/>
  <c r="F87" i="1" l="1"/>
  <c r="E87" i="1"/>
  <c r="L87" i="1"/>
  <c r="K87" i="1"/>
  <c r="J87" i="1"/>
  <c r="I87" i="1"/>
  <c r="H87" i="1"/>
  <c r="G87" i="1"/>
  <c r="D87" i="1"/>
  <c r="C87" i="1"/>
  <c r="G31" i="1"/>
  <c r="D31" i="1" s="1"/>
  <c r="C31" i="1"/>
  <c r="U79" i="1" l="1"/>
  <c r="U84" i="1"/>
  <c r="U78" i="1"/>
  <c r="U86" i="1"/>
  <c r="U82" i="1"/>
  <c r="U81" i="1"/>
  <c r="U83" i="1"/>
  <c r="U77" i="1"/>
  <c r="U80" i="1"/>
  <c r="U85" i="1"/>
  <c r="V86" i="1"/>
  <c r="V78" i="1"/>
  <c r="V77" i="1"/>
  <c r="V85" i="1"/>
  <c r="V80" i="1"/>
  <c r="V82" i="1"/>
  <c r="V79" i="1"/>
  <c r="V81" i="1"/>
  <c r="V83" i="1"/>
  <c r="V84" i="1"/>
  <c r="W82" i="1"/>
  <c r="W77" i="1"/>
  <c r="W84" i="1"/>
  <c r="W85" i="1"/>
  <c r="W78" i="1"/>
  <c r="W80" i="1"/>
  <c r="W83" i="1"/>
  <c r="W86" i="1"/>
  <c r="W79" i="1"/>
  <c r="W81" i="1"/>
  <c r="X81" i="1"/>
  <c r="X83" i="1"/>
  <c r="X79" i="1"/>
  <c r="X85" i="1"/>
  <c r="X86" i="1"/>
  <c r="X78" i="1"/>
  <c r="X82" i="1"/>
  <c r="X84" i="1"/>
  <c r="X80" i="1"/>
  <c r="X77" i="1"/>
  <c r="O77" i="1"/>
  <c r="O82" i="1"/>
  <c r="O83" i="1"/>
  <c r="O78" i="1"/>
  <c r="O86" i="1"/>
  <c r="O80" i="1"/>
  <c r="O79" i="1"/>
  <c r="O85" i="1"/>
  <c r="O81" i="1"/>
  <c r="O84" i="1"/>
  <c r="Q80" i="1"/>
  <c r="Q83" i="1"/>
  <c r="Q77" i="1"/>
  <c r="Q85" i="1"/>
  <c r="Q86" i="1"/>
  <c r="Q82" i="1"/>
  <c r="Q81" i="1"/>
  <c r="Q84" i="1"/>
  <c r="Q79" i="1"/>
  <c r="Q78" i="1"/>
  <c r="P81" i="1"/>
  <c r="P83" i="1"/>
  <c r="P78" i="1"/>
  <c r="P86" i="1"/>
  <c r="P82" i="1"/>
  <c r="P84" i="1"/>
  <c r="P80" i="1"/>
  <c r="P77" i="1"/>
  <c r="P79" i="1"/>
  <c r="P85" i="1"/>
  <c r="R79" i="1"/>
  <c r="R82" i="1"/>
  <c r="R85" i="1"/>
  <c r="R81" i="1"/>
  <c r="R77" i="1"/>
  <c r="R78" i="1"/>
  <c r="R83" i="1"/>
  <c r="R84" i="1"/>
  <c r="R80" i="1"/>
  <c r="R86" i="1"/>
  <c r="S81" i="1"/>
  <c r="S80" i="1"/>
  <c r="S85" i="1"/>
  <c r="S79" i="1"/>
  <c r="S83" i="1"/>
  <c r="S82" i="1"/>
  <c r="S84" i="1"/>
  <c r="S86" i="1"/>
  <c r="S77" i="1"/>
  <c r="S78" i="1"/>
  <c r="T80" i="1"/>
  <c r="T78" i="1"/>
  <c r="T86" i="1"/>
  <c r="T81" i="1"/>
  <c r="T83" i="1"/>
  <c r="T77" i="1"/>
  <c r="T79" i="1"/>
  <c r="T85" i="1"/>
  <c r="T82" i="1"/>
  <c r="T84" i="1"/>
  <c r="G26" i="1"/>
  <c r="D26" i="1" s="1"/>
  <c r="H13" i="1"/>
  <c r="H15" i="1" s="1"/>
  <c r="L100" i="1"/>
  <c r="X98" i="1" s="1"/>
  <c r="F100" i="1"/>
  <c r="R97" i="1" s="1"/>
  <c r="D100" i="1"/>
  <c r="P98" i="1" s="1"/>
  <c r="L112" i="1"/>
  <c r="X108" i="1" s="1"/>
  <c r="F129" i="1"/>
  <c r="D129" i="1"/>
  <c r="P124" i="1" s="1"/>
  <c r="L129" i="1"/>
  <c r="X124" i="1" s="1"/>
  <c r="I52" i="1"/>
  <c r="U43" i="1" s="1"/>
  <c r="G129" i="1"/>
  <c r="S127" i="1" s="1"/>
  <c r="I129" i="1"/>
  <c r="U124" i="1" s="1"/>
  <c r="G28" i="1"/>
  <c r="G13" i="1"/>
  <c r="G15" i="1" s="1"/>
  <c r="E52" i="1"/>
  <c r="Q50" i="1" s="1"/>
  <c r="C52" i="1"/>
  <c r="O44" i="1" s="1"/>
  <c r="K52" i="1"/>
  <c r="W43" i="1" s="1"/>
  <c r="E100" i="1"/>
  <c r="C100" i="1"/>
  <c r="K100" i="1"/>
  <c r="C112" i="1"/>
  <c r="D52" i="1"/>
  <c r="P46" i="1" s="1"/>
  <c r="L52" i="1"/>
  <c r="X50" i="1" s="1"/>
  <c r="G52" i="1"/>
  <c r="S50" i="1" s="1"/>
  <c r="H52" i="1"/>
  <c r="T44" i="1" s="1"/>
  <c r="I13" i="1"/>
  <c r="I15" i="1" s="1"/>
  <c r="E71" i="1"/>
  <c r="C71" i="1"/>
  <c r="K71" i="1"/>
  <c r="I71" i="1"/>
  <c r="G71" i="1"/>
  <c r="G100" i="1"/>
  <c r="S97" i="1" s="1"/>
  <c r="E112" i="1"/>
  <c r="C129" i="1"/>
  <c r="O124" i="1" s="1"/>
  <c r="F71" i="1"/>
  <c r="D71" i="1"/>
  <c r="L71" i="1"/>
  <c r="J71" i="1"/>
  <c r="H71" i="1"/>
  <c r="H100" i="1"/>
  <c r="T97" i="1" s="1"/>
  <c r="F112" i="1"/>
  <c r="R108" i="1" s="1"/>
  <c r="J13" i="1"/>
  <c r="J15" i="1" s="1"/>
  <c r="C13" i="1"/>
  <c r="C15" i="1" s="1"/>
  <c r="K13" i="1"/>
  <c r="K15" i="1" s="1"/>
  <c r="I100" i="1"/>
  <c r="U97" i="1" s="1"/>
  <c r="D112" i="1"/>
  <c r="L13" i="1"/>
  <c r="L15" i="1" s="1"/>
  <c r="J100" i="1"/>
  <c r="V97" i="1" s="1"/>
  <c r="J129" i="1"/>
  <c r="E13" i="1"/>
  <c r="E15" i="1" s="1"/>
  <c r="G112" i="1"/>
  <c r="K112" i="1"/>
  <c r="W108" i="1" s="1"/>
  <c r="D13" i="1"/>
  <c r="D15" i="1" s="1"/>
  <c r="I112" i="1"/>
  <c r="F13" i="1"/>
  <c r="F15" i="1" s="1"/>
  <c r="F52" i="1"/>
  <c r="R43" i="1" s="1"/>
  <c r="J52" i="1"/>
  <c r="V51" i="1" s="1"/>
  <c r="J112" i="1"/>
  <c r="V108" i="1" s="1"/>
  <c r="H112" i="1"/>
  <c r="H129" i="1"/>
  <c r="T124" i="1" s="1"/>
  <c r="K129" i="1"/>
  <c r="W124" i="1" s="1"/>
  <c r="E129" i="1"/>
  <c r="Q124" i="1" s="1"/>
  <c r="F31" i="1"/>
  <c r="T107" i="1" l="1"/>
  <c r="T109" i="1"/>
  <c r="T110" i="1"/>
  <c r="T111" i="1"/>
  <c r="V121" i="1"/>
  <c r="V125" i="1"/>
  <c r="V119" i="1"/>
  <c r="V122" i="1"/>
  <c r="V126" i="1"/>
  <c r="V123" i="1"/>
  <c r="V120" i="1"/>
  <c r="V128" i="1"/>
  <c r="Q127" i="1"/>
  <c r="P127" i="1"/>
  <c r="W127" i="1"/>
  <c r="Q109" i="1"/>
  <c r="Q110" i="1"/>
  <c r="Q111" i="1"/>
  <c r="Q107" i="1"/>
  <c r="P110" i="1"/>
  <c r="P112" i="1" s="1"/>
  <c r="P111" i="1"/>
  <c r="P107" i="1"/>
  <c r="P109" i="1"/>
  <c r="O110" i="1"/>
  <c r="O111" i="1"/>
  <c r="O107" i="1"/>
  <c r="O109" i="1"/>
  <c r="X120" i="1"/>
  <c r="X128" i="1"/>
  <c r="X121" i="1"/>
  <c r="X125" i="1"/>
  <c r="X119" i="1"/>
  <c r="X122" i="1"/>
  <c r="X126" i="1"/>
  <c r="X123" i="1"/>
  <c r="S98" i="1"/>
  <c r="V124" i="1"/>
  <c r="O127" i="1"/>
  <c r="V127" i="1"/>
  <c r="W99" i="1"/>
  <c r="W95" i="1"/>
  <c r="W96" i="1"/>
  <c r="P120" i="1"/>
  <c r="P128" i="1"/>
  <c r="P121" i="1"/>
  <c r="P125" i="1"/>
  <c r="P119" i="1"/>
  <c r="P122" i="1"/>
  <c r="P126" i="1"/>
  <c r="P123" i="1"/>
  <c r="T95" i="1"/>
  <c r="T100" i="1" s="1"/>
  <c r="T96" i="1"/>
  <c r="T99" i="1"/>
  <c r="O99" i="1"/>
  <c r="O96" i="1"/>
  <c r="O95" i="1"/>
  <c r="R123" i="1"/>
  <c r="R120" i="1"/>
  <c r="R128" i="1"/>
  <c r="R121" i="1"/>
  <c r="R125" i="1"/>
  <c r="R119" i="1"/>
  <c r="R122" i="1"/>
  <c r="R126" i="1"/>
  <c r="Q108" i="1"/>
  <c r="P108" i="1"/>
  <c r="R109" i="1"/>
  <c r="R110" i="1"/>
  <c r="R111" i="1"/>
  <c r="R107" i="1"/>
  <c r="T122" i="1"/>
  <c r="T126" i="1"/>
  <c r="T123" i="1"/>
  <c r="T120" i="1"/>
  <c r="T128" i="1"/>
  <c r="T121" i="1"/>
  <c r="T125" i="1"/>
  <c r="T119" i="1"/>
  <c r="U111" i="1"/>
  <c r="U107" i="1"/>
  <c r="U109" i="1"/>
  <c r="U110" i="1"/>
  <c r="S109" i="1"/>
  <c r="S110" i="1"/>
  <c r="S111" i="1"/>
  <c r="S107" i="1"/>
  <c r="U95" i="1"/>
  <c r="U100" i="1" s="1"/>
  <c r="U96" i="1"/>
  <c r="U99" i="1"/>
  <c r="Q96" i="1"/>
  <c r="Q99" i="1"/>
  <c r="Q95" i="1"/>
  <c r="T127" i="1"/>
  <c r="S108" i="1"/>
  <c r="W98" i="1"/>
  <c r="V98" i="1"/>
  <c r="O108" i="1"/>
  <c r="T98" i="1"/>
  <c r="Q120" i="1"/>
  <c r="Q128" i="1"/>
  <c r="Q121" i="1"/>
  <c r="Q125" i="1"/>
  <c r="Q119" i="1"/>
  <c r="Q122" i="1"/>
  <c r="Q126" i="1"/>
  <c r="Q123" i="1"/>
  <c r="X110" i="1"/>
  <c r="X111" i="1"/>
  <c r="X107" i="1"/>
  <c r="X109" i="1"/>
  <c r="X99" i="1"/>
  <c r="X95" i="1"/>
  <c r="X100" i="1" s="1"/>
  <c r="X96" i="1"/>
  <c r="R124" i="1"/>
  <c r="Q98" i="1"/>
  <c r="O98" i="1"/>
  <c r="X97" i="1"/>
  <c r="U98" i="1"/>
  <c r="O121" i="1"/>
  <c r="O125" i="1"/>
  <c r="O122" i="1"/>
  <c r="O126" i="1"/>
  <c r="O119" i="1"/>
  <c r="O129" i="1" s="1"/>
  <c r="O123" i="1"/>
  <c r="O120" i="1"/>
  <c r="O128" i="1"/>
  <c r="U122" i="1"/>
  <c r="U126" i="1"/>
  <c r="U123" i="1"/>
  <c r="U120" i="1"/>
  <c r="U128" i="1"/>
  <c r="U121" i="1"/>
  <c r="U125" i="1"/>
  <c r="U119" i="1"/>
  <c r="W110" i="1"/>
  <c r="W111" i="1"/>
  <c r="W107" i="1"/>
  <c r="W109" i="1"/>
  <c r="S123" i="1"/>
  <c r="S120" i="1"/>
  <c r="S128" i="1"/>
  <c r="S121" i="1"/>
  <c r="S125" i="1"/>
  <c r="S119" i="1"/>
  <c r="S122" i="1"/>
  <c r="S126" i="1"/>
  <c r="P99" i="1"/>
  <c r="P100" i="1" s="1"/>
  <c r="P95" i="1"/>
  <c r="P96" i="1"/>
  <c r="T108" i="1"/>
  <c r="Q97" i="1"/>
  <c r="P97" i="1"/>
  <c r="W97" i="1"/>
  <c r="U127" i="1"/>
  <c r="W121" i="1"/>
  <c r="W125" i="1"/>
  <c r="W119" i="1"/>
  <c r="W122" i="1"/>
  <c r="W126" i="1"/>
  <c r="W123" i="1"/>
  <c r="W120" i="1"/>
  <c r="W128" i="1"/>
  <c r="V111" i="1"/>
  <c r="V107" i="1"/>
  <c r="V112" i="1" s="1"/>
  <c r="V109" i="1"/>
  <c r="V110" i="1"/>
  <c r="V99" i="1"/>
  <c r="V95" i="1"/>
  <c r="V96" i="1"/>
  <c r="S95" i="1"/>
  <c r="S96" i="1"/>
  <c r="S100" i="1" s="1"/>
  <c r="S99" i="1"/>
  <c r="R95" i="1"/>
  <c r="R96" i="1"/>
  <c r="R99" i="1"/>
  <c r="R98" i="1"/>
  <c r="R127" i="1"/>
  <c r="X127" i="1"/>
  <c r="S124" i="1"/>
  <c r="O97" i="1"/>
  <c r="U108" i="1"/>
  <c r="U112" i="1" s="1"/>
  <c r="T87" i="1"/>
  <c r="X87" i="1"/>
  <c r="W87" i="1"/>
  <c r="V87" i="1"/>
  <c r="Q87" i="1"/>
  <c r="P87" i="1"/>
  <c r="R87" i="1"/>
  <c r="U87" i="1"/>
  <c r="S87" i="1"/>
  <c r="O87" i="1"/>
  <c r="S43" i="1"/>
  <c r="G27" i="1"/>
  <c r="F27" i="1" s="1"/>
  <c r="G23" i="1"/>
  <c r="D23" i="1" s="1"/>
  <c r="U46" i="1"/>
  <c r="T51" i="1"/>
  <c r="X49" i="1"/>
  <c r="X45" i="1"/>
  <c r="D28" i="1"/>
  <c r="F28" i="1"/>
  <c r="P49" i="1"/>
  <c r="Q45" i="1"/>
  <c r="P45" i="1"/>
  <c r="P48" i="1"/>
  <c r="Q47" i="1"/>
  <c r="C30" i="1"/>
  <c r="C32" i="1" s="1"/>
  <c r="X44" i="1"/>
  <c r="R49" i="1"/>
  <c r="R46" i="1"/>
  <c r="G29" i="1"/>
  <c r="D29" i="1" s="1"/>
  <c r="U50" i="1"/>
  <c r="Q51" i="1"/>
  <c r="U48" i="1"/>
  <c r="G24" i="1"/>
  <c r="F24" i="1" s="1"/>
  <c r="Q48" i="1"/>
  <c r="X48" i="1"/>
  <c r="Q49" i="1"/>
  <c r="U49" i="1"/>
  <c r="X51" i="1"/>
  <c r="U44" i="1"/>
  <c r="T46" i="1"/>
  <c r="U45" i="1"/>
  <c r="U51" i="1"/>
  <c r="U47" i="1"/>
  <c r="Q44" i="1"/>
  <c r="T45" i="1"/>
  <c r="Q43" i="1"/>
  <c r="V46" i="1"/>
  <c r="O45" i="1"/>
  <c r="O49" i="1"/>
  <c r="R47" i="1"/>
  <c r="W44" i="1"/>
  <c r="P47" i="1"/>
  <c r="O43" i="1"/>
  <c r="P50" i="1"/>
  <c r="V43" i="1"/>
  <c r="W50" i="1"/>
  <c r="V45" i="1"/>
  <c r="O47" i="1"/>
  <c r="T48" i="1"/>
  <c r="G25" i="1"/>
  <c r="F25" i="1" s="1"/>
  <c r="V50" i="1"/>
  <c r="R44" i="1"/>
  <c r="W45" i="1"/>
  <c r="R51" i="1"/>
  <c r="W48" i="1"/>
  <c r="P51" i="1"/>
  <c r="V44" i="1"/>
  <c r="Q46" i="1"/>
  <c r="V47" i="1"/>
  <c r="W46" i="1"/>
  <c r="T43" i="1"/>
  <c r="T50" i="1"/>
  <c r="O48" i="1"/>
  <c r="S48" i="1"/>
  <c r="R50" i="1"/>
  <c r="X43" i="1"/>
  <c r="W51" i="1"/>
  <c r="S45" i="1"/>
  <c r="O50" i="1"/>
  <c r="X46" i="1"/>
  <c r="W47" i="1"/>
  <c r="O46" i="1"/>
  <c r="V49" i="1"/>
  <c r="P44" i="1"/>
  <c r="S44" i="1"/>
  <c r="T49" i="1"/>
  <c r="P43" i="1"/>
  <c r="O51" i="1"/>
  <c r="E30" i="1"/>
  <c r="E32" i="1" s="1"/>
  <c r="R48" i="1"/>
  <c r="W49" i="1"/>
  <c r="S51" i="1"/>
  <c r="S46" i="1"/>
  <c r="V48" i="1"/>
  <c r="R45" i="1"/>
  <c r="T47" i="1"/>
  <c r="S47" i="1"/>
  <c r="X47" i="1"/>
  <c r="S49" i="1"/>
  <c r="G22" i="1"/>
  <c r="D22" i="1" s="1"/>
  <c r="F26" i="1"/>
  <c r="Q100" i="1" l="1"/>
  <c r="T129" i="1"/>
  <c r="V100" i="1"/>
  <c r="W112" i="1"/>
  <c r="W100" i="1"/>
  <c r="O112" i="1"/>
  <c r="P129" i="1"/>
  <c r="Q112" i="1"/>
  <c r="X129" i="1"/>
  <c r="Q129" i="1"/>
  <c r="O100" i="1"/>
  <c r="T112" i="1"/>
  <c r="U129" i="1"/>
  <c r="S112" i="1"/>
  <c r="R112" i="1"/>
  <c r="R100" i="1"/>
  <c r="W129" i="1"/>
  <c r="X112" i="1"/>
  <c r="S129" i="1"/>
  <c r="R129" i="1"/>
  <c r="V129" i="1"/>
  <c r="D27" i="1"/>
  <c r="F23" i="1"/>
  <c r="F29" i="1"/>
  <c r="D24" i="1"/>
  <c r="U52" i="1"/>
  <c r="W52" i="1"/>
  <c r="G30" i="1"/>
  <c r="H23" i="1" s="1"/>
  <c r="Q52" i="1"/>
  <c r="X52" i="1"/>
  <c r="P52" i="1"/>
  <c r="R52" i="1"/>
  <c r="S52" i="1"/>
  <c r="V52" i="1"/>
  <c r="T52" i="1"/>
  <c r="O52" i="1"/>
  <c r="D25" i="1"/>
  <c r="F22" i="1"/>
  <c r="G32" i="1"/>
  <c r="F32" i="1" s="1"/>
  <c r="H26" i="1" l="1"/>
  <c r="H24" i="1"/>
  <c r="H22" i="1"/>
  <c r="H27" i="1"/>
  <c r="H29" i="1"/>
  <c r="F30" i="1"/>
  <c r="H30" i="1"/>
  <c r="H28" i="1"/>
  <c r="H25" i="1"/>
  <c r="D30" i="1"/>
  <c r="D32" i="1"/>
</calcChain>
</file>

<file path=xl/sharedStrings.xml><?xml version="1.0" encoding="utf-8"?>
<sst xmlns="http://schemas.openxmlformats.org/spreadsheetml/2006/main" count="318" uniqueCount="77">
  <si>
    <t>Consumo Setorial de Energia, no Rio Grande do Sul</t>
  </si>
  <si>
    <t>10³tep</t>
  </si>
  <si>
    <t>Setor de Consumo</t>
  </si>
  <si>
    <t>ano</t>
  </si>
  <si>
    <t>Transportes</t>
  </si>
  <si>
    <t>Indústria</t>
  </si>
  <si>
    <t>Residencial</t>
  </si>
  <si>
    <t>Agropecuário</t>
  </si>
  <si>
    <t>Comercial</t>
  </si>
  <si>
    <t>Setor Energético</t>
  </si>
  <si>
    <t>Público</t>
  </si>
  <si>
    <t>Consumo Não Identificado</t>
  </si>
  <si>
    <t>Consumo Final Energético</t>
  </si>
  <si>
    <t>Consumo Não Energético</t>
  </si>
  <si>
    <t>Total</t>
  </si>
  <si>
    <t>Fonte: SEMA/DE/Balanço Energético do Estado do Rio Grande do Sul, 2015-2024</t>
  </si>
  <si>
    <t>Renovável</t>
  </si>
  <si>
    <t>Fóssil</t>
  </si>
  <si>
    <t>%</t>
  </si>
  <si>
    <t>Total Energético</t>
  </si>
  <si>
    <t>Consumo Setorial de Energia, no Rio Grande do Sul, em 2024</t>
  </si>
  <si>
    <t>Eletricidade Renovável</t>
  </si>
  <si>
    <t>Eletricidade Não Renovável</t>
  </si>
  <si>
    <t>unidade: 10³tep</t>
  </si>
  <si>
    <t>Óleo Diesel</t>
  </si>
  <si>
    <t>Gasolina Automotiva</t>
  </si>
  <si>
    <t>Álcool Etílico Anidro</t>
  </si>
  <si>
    <t>Biodiesel</t>
  </si>
  <si>
    <t>Querosene de Aviação</t>
  </si>
  <si>
    <t>Gás Natural</t>
  </si>
  <si>
    <t>Álcool Etílico Hidratado</t>
  </si>
  <si>
    <t>GLP</t>
  </si>
  <si>
    <t>Eletricidade</t>
  </si>
  <si>
    <t xml:space="preserve">Alimentos e Bebidas   </t>
  </si>
  <si>
    <t>Outras Indústrias</t>
  </si>
  <si>
    <t xml:space="preserve">Papel e Celulose  </t>
  </si>
  <si>
    <t>Cerâmica</t>
  </si>
  <si>
    <t>Química</t>
  </si>
  <si>
    <t>Não Ferrosos e Out. Metalurg.</t>
  </si>
  <si>
    <t>Ferro Gusa e Aço</t>
  </si>
  <si>
    <t xml:space="preserve">Cimento   </t>
  </si>
  <si>
    <t>Mineração e Pelotização</t>
  </si>
  <si>
    <t>Têxtil</t>
  </si>
  <si>
    <t>Ferro Ligas</t>
  </si>
  <si>
    <t>Lenha</t>
  </si>
  <si>
    <t>Outros Derivados de Biomassa</t>
  </si>
  <si>
    <t>Energéticos dos demais setores de consumo</t>
  </si>
  <si>
    <t>Outros Deriv. Energ. Petróleo</t>
  </si>
  <si>
    <t>Óleo Combust.</t>
  </si>
  <si>
    <t>Querosene Iluminante</t>
  </si>
  <si>
    <t>Produtos da Cana de Açúcar</t>
  </si>
  <si>
    <t>Carvão  Mineral</t>
  </si>
  <si>
    <t>unidade: %</t>
  </si>
  <si>
    <t>Carvão Mineral</t>
  </si>
  <si>
    <t>Casca de Arroz</t>
  </si>
  <si>
    <t>Óleo Combustível</t>
  </si>
  <si>
    <t>Demanda de Energia nos Setores de Transformação, no Rio Grande do Sul</t>
  </si>
  <si>
    <t>Energéticos</t>
  </si>
  <si>
    <t>Petróleo</t>
  </si>
  <si>
    <t>Energia Hídrica</t>
  </si>
  <si>
    <t>Energia Eólica</t>
  </si>
  <si>
    <t>Energia Solar FV</t>
  </si>
  <si>
    <t>Óleo Vegetal</t>
  </si>
  <si>
    <t>Total Energia Primária</t>
  </si>
  <si>
    <t>Metanol</t>
  </si>
  <si>
    <t>Nafta Petroquímica</t>
  </si>
  <si>
    <t>Outros Deriv. Energ. De Pet.</t>
  </si>
  <si>
    <t>Total Energia Secundária</t>
  </si>
  <si>
    <t>Petróleo e Derivados</t>
  </si>
  <si>
    <t>Biomassa</t>
  </si>
  <si>
    <t>Hídrica, Eólica e Solar FV</t>
  </si>
  <si>
    <t>Outros</t>
  </si>
  <si>
    <t>Demanda de Energia na Produção de Energia Elétrica, no Rio Grande do Sul</t>
  </si>
  <si>
    <t>Centrais Elétricas</t>
  </si>
  <si>
    <t>Outros Deriv. de Biomassa</t>
  </si>
  <si>
    <t>Produção de Energia Elétrica por Energético, no Rio Grande do Sul</t>
  </si>
  <si>
    <t>unidade: 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</si>
</sst>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_);\(#,##0.0\)"/>
    <numFmt numFmtId="165" formatCode="0_)"/>
    <numFmt numFmtId="166" formatCode="0.0%"/>
    <numFmt numFmtId="167" formatCode="#,##0.0"/>
    <numFmt numFmtId="168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26"/>
      </patternFill>
    </fill>
  </fills>
  <borders count="41">
    <border>
      <left/>
      <right/>
      <top/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medium">
        <color indexed="8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7" borderId="0"/>
  </cellStyleXfs>
  <cellXfs count="93">
    <xf numFmtId="0" fontId="0" fillId="0" borderId="0" xfId="0"/>
    <xf numFmtId="0" fontId="0" fillId="2" borderId="0" xfId="0" applyFill="1"/>
    <xf numFmtId="166" fontId="0" fillId="2" borderId="0" xfId="1" applyNumberFormat="1" applyFont="1" applyFill="1"/>
    <xf numFmtId="0" fontId="0" fillId="2" borderId="28" xfId="0" applyFill="1" applyBorder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3" fillId="4" borderId="5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4" fontId="0" fillId="2" borderId="0" xfId="0" applyNumberFormat="1" applyFill="1"/>
    <xf numFmtId="0" fontId="0" fillId="3" borderId="21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0" fillId="5" borderId="0" xfId="0" applyFill="1"/>
    <xf numFmtId="166" fontId="0" fillId="2" borderId="0" xfId="1" applyNumberFormat="1" applyFont="1" applyFill="1" applyAlignment="1">
      <alignment horizontal="center"/>
    </xf>
    <xf numFmtId="0" fontId="0" fillId="5" borderId="8" xfId="0" applyFill="1" applyBorder="1"/>
    <xf numFmtId="166" fontId="0" fillId="2" borderId="8" xfId="1" applyNumberFormat="1" applyFont="1" applyFill="1" applyBorder="1" applyAlignment="1">
      <alignment horizontal="center"/>
    </xf>
    <xf numFmtId="3" fontId="0" fillId="2" borderId="0" xfId="0" applyNumberFormat="1" applyFill="1" applyAlignment="1">
      <alignment vertical="center"/>
    </xf>
    <xf numFmtId="165" fontId="3" fillId="4" borderId="31" xfId="0" applyNumberFormat="1" applyFont="1" applyFill="1" applyBorder="1" applyAlignment="1">
      <alignment horizontal="center" vertical="center"/>
    </xf>
    <xf numFmtId="165" fontId="3" fillId="4" borderId="32" xfId="0" applyNumberFormat="1" applyFont="1" applyFill="1" applyBorder="1" applyAlignment="1">
      <alignment horizontal="center" vertical="center"/>
    </xf>
    <xf numFmtId="0" fontId="0" fillId="6" borderId="33" xfId="0" applyFill="1" applyBorder="1" applyAlignment="1">
      <alignment vertical="center"/>
    </xf>
    <xf numFmtId="3" fontId="0" fillId="2" borderId="28" xfId="0" applyNumberFormat="1" applyFill="1" applyBorder="1"/>
    <xf numFmtId="3" fontId="0" fillId="2" borderId="0" xfId="0" applyNumberFormat="1" applyFill="1"/>
    <xf numFmtId="168" fontId="0" fillId="2" borderId="0" xfId="0" applyNumberFormat="1" applyFill="1"/>
    <xf numFmtId="0" fontId="2" fillId="2" borderId="0" xfId="0" applyFont="1" applyFill="1" applyAlignment="1">
      <alignment horizontal="right" vertical="center"/>
    </xf>
    <xf numFmtId="3" fontId="4" fillId="3" borderId="9" xfId="0" applyNumberFormat="1" applyFont="1" applyFill="1" applyBorder="1" applyAlignment="1">
      <alignment vertical="center"/>
    </xf>
    <xf numFmtId="3" fontId="4" fillId="2" borderId="9" xfId="0" applyNumberFormat="1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19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3" fontId="4" fillId="2" borderId="20" xfId="0" applyNumberFormat="1" applyFont="1" applyFill="1" applyBorder="1" applyAlignment="1">
      <alignment vertical="center"/>
    </xf>
    <xf numFmtId="3" fontId="4" fillId="2" borderId="27" xfId="0" applyNumberFormat="1" applyFont="1" applyFill="1" applyBorder="1" applyAlignment="1">
      <alignment vertical="center"/>
    </xf>
    <xf numFmtId="3" fontId="4" fillId="2" borderId="22" xfId="0" applyNumberFormat="1" applyFont="1" applyFill="1" applyBorder="1" applyAlignment="1">
      <alignment vertical="center"/>
    </xf>
    <xf numFmtId="3" fontId="4" fillId="6" borderId="34" xfId="0" applyNumberFormat="1" applyFont="1" applyFill="1" applyBorder="1" applyAlignment="1">
      <alignment vertical="center"/>
    </xf>
    <xf numFmtId="3" fontId="4" fillId="6" borderId="30" xfId="0" applyNumberFormat="1" applyFont="1" applyFill="1" applyBorder="1" applyAlignment="1">
      <alignment vertical="center"/>
    </xf>
    <xf numFmtId="3" fontId="4" fillId="2" borderId="26" xfId="0" applyNumberFormat="1" applyFont="1" applyFill="1" applyBorder="1" applyAlignment="1">
      <alignment vertical="center"/>
    </xf>
    <xf numFmtId="3" fontId="4" fillId="2" borderId="29" xfId="0" applyNumberFormat="1" applyFont="1" applyFill="1" applyBorder="1" applyAlignment="1">
      <alignment vertical="center"/>
    </xf>
    <xf numFmtId="3" fontId="4" fillId="3" borderId="27" xfId="0" applyNumberFormat="1" applyFont="1" applyFill="1" applyBorder="1" applyAlignment="1">
      <alignment vertical="center"/>
    </xf>
    <xf numFmtId="3" fontId="4" fillId="3" borderId="30" xfId="0" applyNumberFormat="1" applyFont="1" applyFill="1" applyBorder="1" applyAlignment="1">
      <alignment vertical="center"/>
    </xf>
    <xf numFmtId="3" fontId="4" fillId="2" borderId="17" xfId="0" applyNumberFormat="1" applyFont="1" applyFill="1" applyBorder="1" applyAlignment="1">
      <alignment vertical="center"/>
    </xf>
    <xf numFmtId="3" fontId="4" fillId="2" borderId="17" xfId="1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vertical="center"/>
    </xf>
    <xf numFmtId="167" fontId="4" fillId="2" borderId="18" xfId="0" applyNumberFormat="1" applyFont="1" applyFill="1" applyBorder="1" applyAlignment="1">
      <alignment horizontal="center" vertical="center"/>
    </xf>
    <xf numFmtId="3" fontId="4" fillId="2" borderId="20" xfId="1" applyNumberFormat="1" applyFont="1" applyFill="1" applyBorder="1" applyAlignment="1">
      <alignment horizontal="center" vertical="center"/>
    </xf>
    <xf numFmtId="167" fontId="4" fillId="2" borderId="7" xfId="0" applyNumberFormat="1" applyFont="1" applyFill="1" applyBorder="1" applyAlignment="1">
      <alignment horizontal="center" vertical="center"/>
    </xf>
    <xf numFmtId="4" fontId="4" fillId="2" borderId="20" xfId="0" applyNumberFormat="1" applyFont="1" applyFill="1" applyBorder="1" applyAlignment="1">
      <alignment vertical="center"/>
    </xf>
    <xf numFmtId="167" fontId="4" fillId="2" borderId="20" xfId="1" applyNumberFormat="1" applyFont="1" applyFill="1" applyBorder="1" applyAlignment="1">
      <alignment horizontal="center" vertical="center"/>
    </xf>
    <xf numFmtId="167" fontId="4" fillId="2" borderId="22" xfId="0" applyNumberFormat="1" applyFont="1" applyFill="1" applyBorder="1" applyAlignment="1">
      <alignment horizontal="center" vertical="center"/>
    </xf>
    <xf numFmtId="3" fontId="4" fillId="3" borderId="23" xfId="0" applyNumberFormat="1" applyFont="1" applyFill="1" applyBorder="1" applyAlignment="1">
      <alignment vertical="center"/>
    </xf>
    <xf numFmtId="3" fontId="4" fillId="3" borderId="23" xfId="1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vertical="center"/>
    </xf>
    <xf numFmtId="3" fontId="4" fillId="3" borderId="24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horizontal="center" vertical="center"/>
    </xf>
    <xf numFmtId="3" fontId="4" fillId="3" borderId="27" xfId="0" applyNumberFormat="1" applyFont="1" applyFill="1" applyBorder="1" applyAlignment="1">
      <alignment horizontal="center" vertical="center"/>
    </xf>
    <xf numFmtId="3" fontId="4" fillId="3" borderId="30" xfId="0" applyNumberFormat="1" applyFont="1" applyFill="1" applyBorder="1" applyAlignment="1">
      <alignment horizontal="center" vertical="center"/>
    </xf>
    <xf numFmtId="167" fontId="4" fillId="2" borderId="26" xfId="0" applyNumberFormat="1" applyFont="1" applyFill="1" applyBorder="1" applyAlignment="1">
      <alignment horizontal="center" vertical="center"/>
    </xf>
    <xf numFmtId="167" fontId="4" fillId="2" borderId="29" xfId="0" applyNumberFormat="1" applyFont="1" applyFill="1" applyBorder="1" applyAlignment="1">
      <alignment horizontal="center" vertical="center"/>
    </xf>
    <xf numFmtId="167" fontId="4" fillId="2" borderId="20" xfId="0" applyNumberFormat="1" applyFont="1" applyFill="1" applyBorder="1" applyAlignment="1">
      <alignment horizontal="center" vertical="center"/>
    </xf>
    <xf numFmtId="167" fontId="4" fillId="2" borderId="27" xfId="0" applyNumberFormat="1" applyFont="1" applyFill="1" applyBorder="1" applyAlignment="1">
      <alignment horizontal="center" vertical="center"/>
    </xf>
    <xf numFmtId="3" fontId="4" fillId="6" borderId="34" xfId="0" applyNumberFormat="1" applyFont="1" applyFill="1" applyBorder="1" applyAlignment="1">
      <alignment horizontal="center" vertical="center"/>
    </xf>
    <xf numFmtId="3" fontId="4" fillId="6" borderId="30" xfId="0" applyNumberFormat="1" applyFont="1" applyFill="1" applyBorder="1" applyAlignment="1">
      <alignment horizontal="center" vertical="center"/>
    </xf>
    <xf numFmtId="0" fontId="6" fillId="2" borderId="35" xfId="2" applyFont="1" applyFill="1" applyBorder="1" applyAlignment="1">
      <alignment vertical="center"/>
    </xf>
    <xf numFmtId="3" fontId="4" fillId="3" borderId="9" xfId="0" applyNumberFormat="1" applyFont="1" applyFill="1" applyBorder="1" applyAlignment="1">
      <alignment horizontal="center" vertical="center"/>
    </xf>
    <xf numFmtId="0" fontId="0" fillId="2" borderId="36" xfId="0" applyFill="1" applyBorder="1"/>
    <xf numFmtId="0" fontId="6" fillId="2" borderId="37" xfId="2" applyFont="1" applyFill="1" applyBorder="1" applyAlignment="1">
      <alignment vertical="center"/>
    </xf>
    <xf numFmtId="3" fontId="4" fillId="2" borderId="38" xfId="0" applyNumberFormat="1" applyFont="1" applyFill="1" applyBorder="1" applyAlignment="1">
      <alignment vertical="center"/>
    </xf>
    <xf numFmtId="0" fontId="6" fillId="2" borderId="39" xfId="2" applyFont="1" applyFill="1" applyBorder="1" applyAlignment="1">
      <alignment vertical="center"/>
    </xf>
    <xf numFmtId="3" fontId="4" fillId="2" borderId="40" xfId="0" applyNumberFormat="1" applyFont="1" applyFill="1" applyBorder="1" applyAlignment="1">
      <alignment vertical="center"/>
    </xf>
    <xf numFmtId="167" fontId="4" fillId="2" borderId="38" xfId="0" applyNumberFormat="1" applyFont="1" applyFill="1" applyBorder="1" applyAlignment="1">
      <alignment horizontal="center" vertical="center"/>
    </xf>
    <xf numFmtId="167" fontId="4" fillId="2" borderId="40" xfId="0" applyNumberFormat="1" applyFont="1" applyFill="1" applyBorder="1" applyAlignment="1">
      <alignment horizontal="center" vertical="center"/>
    </xf>
    <xf numFmtId="0" fontId="6" fillId="2" borderId="4" xfId="2" applyFont="1" applyFill="1" applyBorder="1" applyAlignment="1">
      <alignment vertical="center"/>
    </xf>
    <xf numFmtId="0" fontId="4" fillId="2" borderId="36" xfId="0" applyFont="1" applyFill="1" applyBorder="1" applyAlignment="1">
      <alignment vertical="center"/>
    </xf>
    <xf numFmtId="0" fontId="0" fillId="2" borderId="36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3">
    <cellStyle name="Normal" xfId="0" builtinId="0"/>
    <cellStyle name="Normal 4" xfId="2" xr:uid="{32FB8440-41FE-4ECF-A306-6F9D2A7BE734}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Transformação!$N$5</c:f>
              <c:strCache>
                <c:ptCount val="1"/>
                <c:pt idx="0">
                  <c:v>Petróleo e Derivados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Transformação!$C$4:$L$4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Transformação!$O$5:$X$5</c:f>
              <c:numCache>
                <c:formatCode>#,##0</c:formatCode>
                <c:ptCount val="10"/>
                <c:pt idx="0">
                  <c:v>15896.182232358342</c:v>
                </c:pt>
                <c:pt idx="1">
                  <c:v>14194.229465989114</c:v>
                </c:pt>
                <c:pt idx="2">
                  <c:v>14472.158515467232</c:v>
                </c:pt>
                <c:pt idx="3">
                  <c:v>13472.624683106631</c:v>
                </c:pt>
                <c:pt idx="4">
                  <c:v>13742.63400947323</c:v>
                </c:pt>
                <c:pt idx="5">
                  <c:v>12561.035964327715</c:v>
                </c:pt>
                <c:pt idx="6">
                  <c:v>14231.822244533952</c:v>
                </c:pt>
                <c:pt idx="7">
                  <c:v>13609.902643107403</c:v>
                </c:pt>
                <c:pt idx="8">
                  <c:v>12388.183628916799</c:v>
                </c:pt>
                <c:pt idx="9">
                  <c:v>13381.989108820275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strRef>
              <c:f>Transformação!$N$6</c:f>
              <c:strCache>
                <c:ptCount val="1"/>
                <c:pt idx="0">
                  <c:v>Gás Natural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Transformação!$C$4:$L$4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Transformação!$O$6:$X$6</c:f>
              <c:numCache>
                <c:formatCode>#,##0</c:formatCode>
                <c:ptCount val="10"/>
                <c:pt idx="0">
                  <c:v>251.84725245999999</c:v>
                </c:pt>
                <c:pt idx="1">
                  <c:v>95.493829199999993</c:v>
                </c:pt>
                <c:pt idx="2">
                  <c:v>95.230907439999996</c:v>
                </c:pt>
                <c:pt idx="3">
                  <c:v>78.698669659999993</c:v>
                </c:pt>
                <c:pt idx="4">
                  <c:v>92.54705328</c:v>
                </c:pt>
                <c:pt idx="5">
                  <c:v>90.447775720000095</c:v>
                </c:pt>
                <c:pt idx="6">
                  <c:v>152.36916672679999</c:v>
                </c:pt>
                <c:pt idx="7">
                  <c:v>88.3237177954</c:v>
                </c:pt>
                <c:pt idx="8">
                  <c:v>25.995434440599997</c:v>
                </c:pt>
                <c:pt idx="9">
                  <c:v>12.628511535599996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Transformação!$N$7</c:f>
              <c:strCache>
                <c:ptCount val="1"/>
                <c:pt idx="0">
                  <c:v>Carvão Mineral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Transformação!$C$4:$L$4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Transformação!$O$7:$X$7</c:f>
              <c:numCache>
                <c:formatCode>#,##0</c:formatCode>
                <c:ptCount val="10"/>
                <c:pt idx="0">
                  <c:v>1154.3174107999484</c:v>
                </c:pt>
                <c:pt idx="1">
                  <c:v>913.78609690681958</c:v>
                </c:pt>
                <c:pt idx="2">
                  <c:v>461.12804713100002</c:v>
                </c:pt>
                <c:pt idx="3">
                  <c:v>533.11257133399999</c:v>
                </c:pt>
                <c:pt idx="4">
                  <c:v>816.19692688500004</c:v>
                </c:pt>
                <c:pt idx="5">
                  <c:v>1035.816369485</c:v>
                </c:pt>
                <c:pt idx="6">
                  <c:v>984.88297890000013</c:v>
                </c:pt>
                <c:pt idx="7">
                  <c:v>928.34595097350007</c:v>
                </c:pt>
                <c:pt idx="8">
                  <c:v>957.72793634000004</c:v>
                </c:pt>
                <c:pt idx="9">
                  <c:v>957.72793634000004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strRef>
              <c:f>Transformação!$N$8</c:f>
              <c:strCache>
                <c:ptCount val="1"/>
                <c:pt idx="0">
                  <c:v>Hídrica, Eólica e Solar FV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Transformação!$C$4:$L$4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Transformação!$O$8:$X$8</c:f>
              <c:numCache>
                <c:formatCode>#,##0</c:formatCode>
                <c:ptCount val="10"/>
                <c:pt idx="0">
                  <c:v>1942.9392577633939</c:v>
                </c:pt>
                <c:pt idx="1">
                  <c:v>1822.8534292264289</c:v>
                </c:pt>
                <c:pt idx="2">
                  <c:v>1796.1111559825836</c:v>
                </c:pt>
                <c:pt idx="3">
                  <c:v>1804.6745486724408</c:v>
                </c:pt>
                <c:pt idx="4">
                  <c:v>1806.7080840428368</c:v>
                </c:pt>
                <c:pt idx="5">
                  <c:v>1445.04458321626</c:v>
                </c:pt>
                <c:pt idx="6">
                  <c:v>1473.2593170811203</c:v>
                </c:pt>
                <c:pt idx="7">
                  <c:v>1798.6925086562512</c:v>
                </c:pt>
                <c:pt idx="8">
                  <c:v>1972.3031671115998</c:v>
                </c:pt>
                <c:pt idx="9">
                  <c:v>2260.0878732908964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strRef>
              <c:f>Transformação!$N$9</c:f>
              <c:strCache>
                <c:ptCount val="1"/>
                <c:pt idx="0">
                  <c:v>Biomassa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Transformação!$C$4:$L$4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Transformação!$O$9:$X$9</c:f>
              <c:numCache>
                <c:formatCode>#,##0</c:formatCode>
                <c:ptCount val="10"/>
                <c:pt idx="0">
                  <c:v>1662.7612882982194</c:v>
                </c:pt>
                <c:pt idx="1">
                  <c:v>1814.8981043328679</c:v>
                </c:pt>
                <c:pt idx="2">
                  <c:v>1641.6031175784713</c:v>
                </c:pt>
                <c:pt idx="3">
                  <c:v>2298.0919831556052</c:v>
                </c:pt>
                <c:pt idx="4">
                  <c:v>2409.2191472443878</c:v>
                </c:pt>
                <c:pt idx="5">
                  <c:v>2572.4663687471252</c:v>
                </c:pt>
                <c:pt idx="6">
                  <c:v>2710.267579128295</c:v>
                </c:pt>
                <c:pt idx="7">
                  <c:v>2435.3603115391961</c:v>
                </c:pt>
                <c:pt idx="8">
                  <c:v>2474.9039295897223</c:v>
                </c:pt>
                <c:pt idx="9">
                  <c:v>2901.3595615235263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strRef>
              <c:f>Transformação!$N$10</c:f>
              <c:strCache>
                <c:ptCount val="1"/>
                <c:pt idx="0">
                  <c:v>Outros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Transformação!$C$4:$L$4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Transformação!$O$10:$X$10</c:f>
              <c:numCache>
                <c:formatCode>#,##0</c:formatCode>
                <c:ptCount val="10"/>
                <c:pt idx="0">
                  <c:v>76.9871384769</c:v>
                </c:pt>
                <c:pt idx="1">
                  <c:v>71.916732085500001</c:v>
                </c:pt>
                <c:pt idx="2">
                  <c:v>77.359986283500007</c:v>
                </c:pt>
                <c:pt idx="3">
                  <c:v>96.803953712099997</c:v>
                </c:pt>
                <c:pt idx="4">
                  <c:v>98.580963490200006</c:v>
                </c:pt>
                <c:pt idx="5">
                  <c:v>100.8636507945</c:v>
                </c:pt>
                <c:pt idx="6">
                  <c:v>96.204874087500016</c:v>
                </c:pt>
                <c:pt idx="7">
                  <c:v>69.365277513000009</c:v>
                </c:pt>
                <c:pt idx="8">
                  <c:v>76.116171797261998</c:v>
                </c:pt>
                <c:pt idx="9">
                  <c:v>86.8158425381895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131891071"/>
        <c:axId val="1131891551"/>
      </c:areaChart>
      <c:catAx>
        <c:axId val="1131891071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876299</xdr:colOff>
      <xdr:row>10</xdr:row>
      <xdr:rowOff>52387</xdr:rowOff>
    </xdr:from>
    <xdr:to>
      <xdr:col>21</xdr:col>
      <xdr:colOff>247649</xdr:colOff>
      <xdr:row>24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091524-C3B8-02CB-92F3-3E8366ABAC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133"/>
  <sheetViews>
    <sheetView tabSelected="1" workbookViewId="0">
      <selection activeCell="L32" sqref="L32"/>
    </sheetView>
  </sheetViews>
  <sheetFormatPr defaultRowHeight="15" x14ac:dyDescent="0.25"/>
  <cols>
    <col min="1" max="1" width="9.140625" style="1"/>
    <col min="2" max="2" width="31.5703125" style="1" customWidth="1"/>
    <col min="3" max="13" width="9.140625" style="1"/>
    <col min="14" max="14" width="31.5703125" style="1" customWidth="1"/>
    <col min="15" max="16384" width="9.140625" style="1"/>
  </cols>
  <sheetData>
    <row r="2" spans="2:13" ht="15.75" thickBot="1" x14ac:dyDescent="0.3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30" t="s">
        <v>23</v>
      </c>
    </row>
    <row r="3" spans="2:13" x14ac:dyDescent="0.25">
      <c r="B3" s="87" t="s">
        <v>2</v>
      </c>
      <c r="C3" s="85" t="s">
        <v>3</v>
      </c>
      <c r="D3" s="86"/>
      <c r="E3" s="86"/>
      <c r="F3" s="86"/>
      <c r="G3" s="86"/>
      <c r="H3" s="86"/>
      <c r="I3" s="86"/>
      <c r="J3" s="86"/>
      <c r="K3" s="86"/>
      <c r="L3" s="86"/>
    </row>
    <row r="4" spans="2:13" ht="15.75" thickBot="1" x14ac:dyDescent="0.3">
      <c r="B4" s="88"/>
      <c r="C4" s="6">
        <v>2015</v>
      </c>
      <c r="D4" s="6">
        <v>2016</v>
      </c>
      <c r="E4" s="6">
        <v>2017</v>
      </c>
      <c r="F4" s="6">
        <v>2018</v>
      </c>
      <c r="G4" s="6">
        <v>2019</v>
      </c>
      <c r="H4" s="7">
        <v>2020</v>
      </c>
      <c r="I4" s="6">
        <v>2021</v>
      </c>
      <c r="J4" s="7">
        <v>2022</v>
      </c>
      <c r="K4" s="6">
        <v>2023</v>
      </c>
      <c r="L4" s="7">
        <v>2024</v>
      </c>
    </row>
    <row r="5" spans="2:13" x14ac:dyDescent="0.25">
      <c r="B5" s="5" t="s">
        <v>4</v>
      </c>
      <c r="C5" s="33">
        <v>5179.118141701375</v>
      </c>
      <c r="D5" s="33">
        <v>5091.0027191872259</v>
      </c>
      <c r="E5" s="33">
        <v>5173.6861237334761</v>
      </c>
      <c r="F5" s="33">
        <v>5101.1846081594249</v>
      </c>
      <c r="G5" s="33">
        <v>5238.9813750392841</v>
      </c>
      <c r="H5" s="33">
        <v>4811.967580829556</v>
      </c>
      <c r="I5" s="33">
        <v>5154.7084242713809</v>
      </c>
      <c r="J5" s="33">
        <v>5366.6711881288993</v>
      </c>
      <c r="K5" s="33">
        <v>5566.5774102102987</v>
      </c>
      <c r="L5" s="33">
        <v>6327.0552045754748</v>
      </c>
      <c r="M5" s="2"/>
    </row>
    <row r="6" spans="2:13" x14ac:dyDescent="0.25">
      <c r="B6" s="5" t="s">
        <v>5</v>
      </c>
      <c r="C6" s="33">
        <v>2398.2874238361596</v>
      </c>
      <c r="D6" s="33">
        <v>2129.7534142591358</v>
      </c>
      <c r="E6" s="33">
        <v>2073.5479027270767</v>
      </c>
      <c r="F6" s="33">
        <v>2263.1608390213964</v>
      </c>
      <c r="G6" s="33">
        <v>2151.6284786070019</v>
      </c>
      <c r="H6" s="33">
        <v>2055.6269670260481</v>
      </c>
      <c r="I6" s="33">
        <v>2339.8996024598914</v>
      </c>
      <c r="J6" s="33">
        <v>2370.4288632328958</v>
      </c>
      <c r="K6" s="33">
        <v>2548.1822120766769</v>
      </c>
      <c r="L6" s="33">
        <v>2627.0728048464216</v>
      </c>
      <c r="M6" s="2"/>
    </row>
    <row r="7" spans="2:13" x14ac:dyDescent="0.25">
      <c r="B7" s="5" t="s">
        <v>6</v>
      </c>
      <c r="C7" s="33">
        <v>1374.2986534147462</v>
      </c>
      <c r="D7" s="33">
        <v>1403.9130809428641</v>
      </c>
      <c r="E7" s="33">
        <v>1400.5576593175761</v>
      </c>
      <c r="F7" s="33">
        <v>1421.8096473039748</v>
      </c>
      <c r="G7" s="33">
        <v>1438.8243351057818</v>
      </c>
      <c r="H7" s="33">
        <v>1496.8565677685833</v>
      </c>
      <c r="I7" s="33">
        <v>1497.3185893125308</v>
      </c>
      <c r="J7" s="33">
        <v>1550.2466118907332</v>
      </c>
      <c r="K7" s="33">
        <v>1719.4175176486362</v>
      </c>
      <c r="L7" s="33">
        <v>1875.9378661913831</v>
      </c>
      <c r="M7" s="2"/>
    </row>
    <row r="8" spans="2:13" x14ac:dyDescent="0.25">
      <c r="B8" s="5" t="s">
        <v>7</v>
      </c>
      <c r="C8" s="33">
        <v>1564.8992182033021</v>
      </c>
      <c r="D8" s="33">
        <v>1646.1964430791375</v>
      </c>
      <c r="E8" s="33">
        <v>1655.2462532833724</v>
      </c>
      <c r="F8" s="33">
        <v>1678.2253478595233</v>
      </c>
      <c r="G8" s="33">
        <v>1638.0687120660637</v>
      </c>
      <c r="H8" s="33">
        <v>1610.195756462454</v>
      </c>
      <c r="I8" s="33">
        <v>1605.5759743467263</v>
      </c>
      <c r="J8" s="33">
        <v>1651.0379085038703</v>
      </c>
      <c r="K8" s="33">
        <v>1584.4774986856019</v>
      </c>
      <c r="L8" s="33">
        <v>1658.941473585114</v>
      </c>
      <c r="M8" s="2"/>
    </row>
    <row r="9" spans="2:13" x14ac:dyDescent="0.25">
      <c r="B9" s="5" t="s">
        <v>8</v>
      </c>
      <c r="C9" s="33">
        <v>532.82372034501338</v>
      </c>
      <c r="D9" s="33">
        <v>518.95649204595748</v>
      </c>
      <c r="E9" s="33">
        <v>523.38899802245191</v>
      </c>
      <c r="F9" s="33">
        <v>531.49689518273806</v>
      </c>
      <c r="G9" s="33">
        <v>534.62080338283431</v>
      </c>
      <c r="H9" s="33">
        <v>492.93793782126784</v>
      </c>
      <c r="I9" s="33">
        <v>523.36012694387978</v>
      </c>
      <c r="J9" s="33">
        <v>571.39224370028376</v>
      </c>
      <c r="K9" s="33">
        <v>417.47838215158481</v>
      </c>
      <c r="L9" s="33">
        <v>444.27853910162497</v>
      </c>
      <c r="M9" s="2"/>
    </row>
    <row r="10" spans="2:13" x14ac:dyDescent="0.25">
      <c r="B10" s="5" t="s">
        <v>9</v>
      </c>
      <c r="C10" s="33">
        <v>657.22277263858041</v>
      </c>
      <c r="D10" s="33">
        <v>621.76054116339992</v>
      </c>
      <c r="E10" s="33">
        <v>509.02485904428499</v>
      </c>
      <c r="F10" s="33">
        <v>462.66552984062537</v>
      </c>
      <c r="G10" s="33">
        <v>499.18447673609472</v>
      </c>
      <c r="H10" s="33">
        <v>549.21712710756037</v>
      </c>
      <c r="I10" s="33">
        <v>499.01188536772793</v>
      </c>
      <c r="J10" s="33">
        <v>470.83511640213999</v>
      </c>
      <c r="K10" s="33">
        <v>451.74038996379988</v>
      </c>
      <c r="L10" s="33">
        <v>433.045797182564</v>
      </c>
      <c r="M10" s="2"/>
    </row>
    <row r="11" spans="2:13" x14ac:dyDescent="0.25">
      <c r="B11" s="5" t="s">
        <v>10</v>
      </c>
      <c r="C11" s="33">
        <v>118.82156048535752</v>
      </c>
      <c r="D11" s="33">
        <v>129.1849738935712</v>
      </c>
      <c r="E11" s="33">
        <v>129.7734548560172</v>
      </c>
      <c r="F11" s="33">
        <v>131.26124170244034</v>
      </c>
      <c r="G11" s="33">
        <v>132.75760238732121</v>
      </c>
      <c r="H11" s="33">
        <v>187.93885570860266</v>
      </c>
      <c r="I11" s="33">
        <v>193.41992956772071</v>
      </c>
      <c r="J11" s="33">
        <v>203.43519089430765</v>
      </c>
      <c r="K11" s="33">
        <v>129.24094550332376</v>
      </c>
      <c r="L11" s="33">
        <v>127.91796793996375</v>
      </c>
      <c r="M11" s="2"/>
    </row>
    <row r="12" spans="2:13" ht="15.75" thickBot="1" x14ac:dyDescent="0.3">
      <c r="B12" s="10" t="s">
        <v>11</v>
      </c>
      <c r="C12" s="32">
        <v>229.1825379060665</v>
      </c>
      <c r="D12" s="32">
        <v>237.37352292742113</v>
      </c>
      <c r="E12" s="32">
        <v>237.25536913899481</v>
      </c>
      <c r="F12" s="32">
        <v>240.77978513472425</v>
      </c>
      <c r="G12" s="32">
        <v>244.22801169654491</v>
      </c>
      <c r="H12" s="32">
        <v>173.00354254167138</v>
      </c>
      <c r="I12" s="32">
        <v>150.7547682894774</v>
      </c>
      <c r="J12" s="32">
        <v>47.184962162536131</v>
      </c>
      <c r="K12" s="32">
        <v>26.306967928391586</v>
      </c>
      <c r="L12" s="32">
        <v>27.573258161429571</v>
      </c>
      <c r="M12" s="2"/>
    </row>
    <row r="13" spans="2:13" ht="15.75" thickBot="1" x14ac:dyDescent="0.3">
      <c r="B13" s="9" t="s">
        <v>12</v>
      </c>
      <c r="C13" s="31">
        <f>SUM(C5:C12)</f>
        <v>12054.6540285306</v>
      </c>
      <c r="D13" s="31">
        <f t="shared" ref="D13:L13" si="0">SUM(D5:D12)</f>
        <v>11778.141187498712</v>
      </c>
      <c r="E13" s="31">
        <f t="shared" si="0"/>
        <v>11702.48062012325</v>
      </c>
      <c r="F13" s="31">
        <f t="shared" si="0"/>
        <v>11830.583894204849</v>
      </c>
      <c r="G13" s="31">
        <f t="shared" si="0"/>
        <v>11878.293795020927</v>
      </c>
      <c r="H13" s="31">
        <f t="shared" si="0"/>
        <v>11377.744335265743</v>
      </c>
      <c r="I13" s="31">
        <f t="shared" si="0"/>
        <v>11964.049300559334</v>
      </c>
      <c r="J13" s="31">
        <f t="shared" si="0"/>
        <v>12231.232084915666</v>
      </c>
      <c r="K13" s="31">
        <f t="shared" si="0"/>
        <v>12443.421324168312</v>
      </c>
      <c r="L13" s="31">
        <f t="shared" si="0"/>
        <v>13521.822911583975</v>
      </c>
      <c r="M13" s="2"/>
    </row>
    <row r="14" spans="2:13" ht="15.75" thickBot="1" x14ac:dyDescent="0.3">
      <c r="B14" s="10" t="s">
        <v>13</v>
      </c>
      <c r="C14" s="32">
        <v>3009.3432482726098</v>
      </c>
      <c r="D14" s="32">
        <v>3049.3549253969945</v>
      </c>
      <c r="E14" s="32">
        <v>2712.0235948472405</v>
      </c>
      <c r="F14" s="32">
        <v>2482.0077719669644</v>
      </c>
      <c r="G14" s="32">
        <v>2299.213777533439</v>
      </c>
      <c r="H14" s="32">
        <v>2292.7637530112102</v>
      </c>
      <c r="I14" s="32">
        <v>2939.4613860074192</v>
      </c>
      <c r="J14" s="32">
        <v>2199.8156051972751</v>
      </c>
      <c r="K14" s="32">
        <v>2176.1848745994776</v>
      </c>
      <c r="L14" s="32">
        <v>2136.3672179283267</v>
      </c>
      <c r="M14" s="2"/>
    </row>
    <row r="15" spans="2:13" ht="15.75" thickBot="1" x14ac:dyDescent="0.3">
      <c r="B15" s="9" t="s">
        <v>14</v>
      </c>
      <c r="C15" s="31">
        <f>SUM(C13:C14)</f>
        <v>15063.997276803209</v>
      </c>
      <c r="D15" s="31">
        <f t="shared" ref="D15:L15" si="1">SUM(D13:D14)</f>
        <v>14827.496112895706</v>
      </c>
      <c r="E15" s="31">
        <f t="shared" si="1"/>
        <v>14414.50421497049</v>
      </c>
      <c r="F15" s="31">
        <f t="shared" si="1"/>
        <v>14312.591666171813</v>
      </c>
      <c r="G15" s="31">
        <f t="shared" si="1"/>
        <v>14177.507572554367</v>
      </c>
      <c r="H15" s="31">
        <f t="shared" si="1"/>
        <v>13670.508088276953</v>
      </c>
      <c r="I15" s="31">
        <f t="shared" si="1"/>
        <v>14903.510686566753</v>
      </c>
      <c r="J15" s="31">
        <f t="shared" si="1"/>
        <v>14431.04769011294</v>
      </c>
      <c r="K15" s="31">
        <f t="shared" si="1"/>
        <v>14619.606198767789</v>
      </c>
      <c r="L15" s="31">
        <f t="shared" si="1"/>
        <v>15658.190129512303</v>
      </c>
    </row>
    <row r="16" spans="2:13" x14ac:dyDescent="0.25">
      <c r="B16" s="11" t="s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</row>
    <row r="19" spans="2:10" ht="15.75" thickBot="1" x14ac:dyDescent="0.3">
      <c r="B19" s="4" t="s">
        <v>20</v>
      </c>
      <c r="C19" s="5"/>
      <c r="D19" s="5"/>
      <c r="E19" s="5"/>
      <c r="F19" s="5"/>
      <c r="G19" s="5"/>
      <c r="H19" s="5"/>
    </row>
    <row r="20" spans="2:10" x14ac:dyDescent="0.25">
      <c r="B20" s="89" t="s">
        <v>2</v>
      </c>
      <c r="C20" s="91" t="s">
        <v>16</v>
      </c>
      <c r="D20" s="91"/>
      <c r="E20" s="91" t="s">
        <v>17</v>
      </c>
      <c r="F20" s="91"/>
      <c r="G20" s="91" t="s">
        <v>14</v>
      </c>
      <c r="H20" s="92"/>
    </row>
    <row r="21" spans="2:10" ht="15.75" thickBot="1" x14ac:dyDescent="0.3">
      <c r="B21" s="90"/>
      <c r="C21" s="12" t="s">
        <v>1</v>
      </c>
      <c r="D21" s="12" t="s">
        <v>18</v>
      </c>
      <c r="E21" s="12" t="s">
        <v>1</v>
      </c>
      <c r="F21" s="12" t="s">
        <v>18</v>
      </c>
      <c r="G21" s="12" t="s">
        <v>1</v>
      </c>
      <c r="H21" s="13" t="s">
        <v>18</v>
      </c>
    </row>
    <row r="22" spans="2:10" x14ac:dyDescent="0.25">
      <c r="B22" s="34" t="s">
        <v>4</v>
      </c>
      <c r="C22" s="48">
        <v>1044.523902519343</v>
      </c>
      <c r="D22" s="49">
        <f>C22/G22*100</f>
        <v>16.508853237129273</v>
      </c>
      <c r="E22" s="48">
        <v>5282.5291490527325</v>
      </c>
      <c r="F22" s="49">
        <f>E22/G22*100</f>
        <v>83.491146762870727</v>
      </c>
      <c r="G22" s="50">
        <f>SUM(C22,E22)</f>
        <v>6327.0530515720757</v>
      </c>
      <c r="H22" s="51">
        <f>G22/$G$30*100</f>
        <v>46.791428199912367</v>
      </c>
      <c r="J22" s="14"/>
    </row>
    <row r="23" spans="2:10" x14ac:dyDescent="0.25">
      <c r="B23" s="35" t="s">
        <v>5</v>
      </c>
      <c r="C23" s="39">
        <v>1608.4637657511423</v>
      </c>
      <c r="D23" s="52">
        <f t="shared" ref="D23:D32" si="2">C23/G23*100</f>
        <v>61.22646326298419</v>
      </c>
      <c r="E23" s="39">
        <v>1018.6090390952788</v>
      </c>
      <c r="F23" s="52">
        <f t="shared" ref="F23:F32" si="3">E23/G23*100</f>
        <v>38.77353673701581</v>
      </c>
      <c r="G23" s="33">
        <f t="shared" ref="G23:G29" si="4">SUM(C23,E23)</f>
        <v>2627.0728048464211</v>
      </c>
      <c r="H23" s="53">
        <f t="shared" ref="H23:H30" si="5">G23/$G$30*100</f>
        <v>19.42839541915502</v>
      </c>
      <c r="J23" s="14"/>
    </row>
    <row r="24" spans="2:10" x14ac:dyDescent="0.25">
      <c r="B24" s="35" t="s">
        <v>6</v>
      </c>
      <c r="C24" s="39">
        <v>1400.697180754785</v>
      </c>
      <c r="D24" s="52">
        <f t="shared" si="2"/>
        <v>74.666501806829345</v>
      </c>
      <c r="E24" s="39">
        <v>475.24068543659814</v>
      </c>
      <c r="F24" s="52">
        <f t="shared" si="3"/>
        <v>25.333498193170652</v>
      </c>
      <c r="G24" s="33">
        <f t="shared" si="4"/>
        <v>1875.9378661913831</v>
      </c>
      <c r="H24" s="53">
        <f t="shared" si="5"/>
        <v>13.873411722315316</v>
      </c>
      <c r="J24" s="14"/>
    </row>
    <row r="25" spans="2:10" x14ac:dyDescent="0.25">
      <c r="B25" s="35" t="s">
        <v>7</v>
      </c>
      <c r="C25" s="39">
        <v>1097.9439484929444</v>
      </c>
      <c r="D25" s="52">
        <f t="shared" si="2"/>
        <v>66.183404657440633</v>
      </c>
      <c r="E25" s="39">
        <v>560.99752509216944</v>
      </c>
      <c r="F25" s="52">
        <f t="shared" si="3"/>
        <v>33.816595342559374</v>
      </c>
      <c r="G25" s="33">
        <f t="shared" si="4"/>
        <v>1658.9414735851137</v>
      </c>
      <c r="H25" s="53">
        <f t="shared" si="5"/>
        <v>12.268624937454485</v>
      </c>
      <c r="J25" s="14"/>
    </row>
    <row r="26" spans="2:10" x14ac:dyDescent="0.25">
      <c r="B26" s="35" t="s">
        <v>8</v>
      </c>
      <c r="C26" s="39">
        <v>311.55567965101477</v>
      </c>
      <c r="D26" s="52">
        <f t="shared" si="2"/>
        <v>70.126205123707109</v>
      </c>
      <c r="E26" s="39">
        <v>132.72285945061014</v>
      </c>
      <c r="F26" s="52">
        <f t="shared" si="3"/>
        <v>29.873794876292891</v>
      </c>
      <c r="G26" s="33">
        <f t="shared" si="4"/>
        <v>444.27853910162492</v>
      </c>
      <c r="H26" s="53">
        <f t="shared" si="5"/>
        <v>3.2856413868649894</v>
      </c>
      <c r="J26" s="14"/>
    </row>
    <row r="27" spans="2:10" x14ac:dyDescent="0.25">
      <c r="B27" s="35" t="s">
        <v>9</v>
      </c>
      <c r="C27" s="54">
        <v>0.98618216857442786</v>
      </c>
      <c r="D27" s="55">
        <f t="shared" si="2"/>
        <v>0.22773161060345584</v>
      </c>
      <c r="E27" s="39">
        <v>432.05961501398957</v>
      </c>
      <c r="F27" s="55">
        <f t="shared" si="3"/>
        <v>99.772268389396544</v>
      </c>
      <c r="G27" s="33">
        <f t="shared" si="4"/>
        <v>433.045797182564</v>
      </c>
      <c r="H27" s="53">
        <f t="shared" si="5"/>
        <v>3.2025701635466883</v>
      </c>
      <c r="J27" s="14"/>
    </row>
    <row r="28" spans="2:10" x14ac:dyDescent="0.25">
      <c r="B28" s="35" t="s">
        <v>10</v>
      </c>
      <c r="C28" s="39">
        <v>113.58624728106128</v>
      </c>
      <c r="D28" s="52">
        <f t="shared" si="2"/>
        <v>88.796162970921472</v>
      </c>
      <c r="E28" s="39">
        <v>14.331720658902466</v>
      </c>
      <c r="F28" s="52">
        <f t="shared" si="3"/>
        <v>11.203837029078533</v>
      </c>
      <c r="G28" s="33">
        <f t="shared" si="4"/>
        <v>127.91796793996375</v>
      </c>
      <c r="H28" s="53">
        <f t="shared" si="5"/>
        <v>0.94601141535462607</v>
      </c>
      <c r="J28" s="14"/>
    </row>
    <row r="29" spans="2:10" ht="15.75" thickBot="1" x14ac:dyDescent="0.3">
      <c r="B29" s="36" t="s">
        <v>11</v>
      </c>
      <c r="C29" s="39">
        <v>9.2367141613625332</v>
      </c>
      <c r="D29" s="52">
        <f t="shared" si="2"/>
        <v>33.498812897937356</v>
      </c>
      <c r="E29" s="39">
        <v>18.33654400006704</v>
      </c>
      <c r="F29" s="52">
        <f t="shared" si="3"/>
        <v>66.501187102062659</v>
      </c>
      <c r="G29" s="33">
        <f t="shared" si="4"/>
        <v>27.573258161429571</v>
      </c>
      <c r="H29" s="56">
        <f t="shared" si="5"/>
        <v>0.20391675539651227</v>
      </c>
      <c r="J29" s="14"/>
    </row>
    <row r="30" spans="2:10" ht="15.75" thickBot="1" x14ac:dyDescent="0.3">
      <c r="B30" s="15" t="s">
        <v>19</v>
      </c>
      <c r="C30" s="57">
        <f>SUM(C22:C29)</f>
        <v>5586.9936207802275</v>
      </c>
      <c r="D30" s="58">
        <f t="shared" si="2"/>
        <v>41.318352909203263</v>
      </c>
      <c r="E30" s="57">
        <f>SUM(E22:E29)</f>
        <v>7934.8271378003492</v>
      </c>
      <c r="F30" s="58">
        <f t="shared" si="3"/>
        <v>58.681647090796751</v>
      </c>
      <c r="G30" s="59">
        <f>C30+E30</f>
        <v>13521.820758580576</v>
      </c>
      <c r="H30" s="60">
        <f t="shared" si="5"/>
        <v>100</v>
      </c>
      <c r="J30" s="14"/>
    </row>
    <row r="31" spans="2:10" ht="15.75" thickBot="1" x14ac:dyDescent="0.3">
      <c r="B31" s="35" t="s">
        <v>13</v>
      </c>
      <c r="C31" s="61">
        <f>0</f>
        <v>0</v>
      </c>
      <c r="D31" s="52">
        <f t="shared" si="2"/>
        <v>0</v>
      </c>
      <c r="E31" s="39">
        <v>2136.3672179283267</v>
      </c>
      <c r="F31" s="52">
        <f t="shared" si="3"/>
        <v>100</v>
      </c>
      <c r="G31" s="33">
        <f>SUM(C31,E31)</f>
        <v>2136.3672179283267</v>
      </c>
      <c r="H31" s="62"/>
      <c r="J31" s="14"/>
    </row>
    <row r="32" spans="2:10" ht="15.75" thickBot="1" x14ac:dyDescent="0.3">
      <c r="B32" s="16" t="s">
        <v>14</v>
      </c>
      <c r="C32" s="57">
        <f>SUM(C30:C31)</f>
        <v>5586.9936207802275</v>
      </c>
      <c r="D32" s="58">
        <f t="shared" si="2"/>
        <v>35.680971700953386</v>
      </c>
      <c r="E32" s="57">
        <f>SUM(E30:E31)</f>
        <v>10071.194355728676</v>
      </c>
      <c r="F32" s="58">
        <f t="shared" si="3"/>
        <v>64.319028299046607</v>
      </c>
      <c r="G32" s="59">
        <f>C32+E32</f>
        <v>15658.187976508903</v>
      </c>
      <c r="H32" s="60"/>
      <c r="J32" s="14"/>
    </row>
    <row r="33" spans="2:24" x14ac:dyDescent="0.25">
      <c r="B33" s="11" t="s">
        <v>15</v>
      </c>
      <c r="C33" s="5"/>
      <c r="D33" s="5"/>
      <c r="E33" s="5"/>
      <c r="F33" s="5"/>
      <c r="G33" s="5"/>
      <c r="H33" s="5"/>
    </row>
    <row r="35" spans="2:24" ht="15.75" thickBot="1" x14ac:dyDescent="0.3">
      <c r="B35" s="17"/>
      <c r="C35" s="18">
        <v>2024</v>
      </c>
    </row>
    <row r="36" spans="2:24" x14ac:dyDescent="0.25">
      <c r="B36" s="19" t="s">
        <v>21</v>
      </c>
      <c r="C36" s="20">
        <v>0.90352288001536052</v>
      </c>
    </row>
    <row r="37" spans="2:24" ht="15.75" thickBot="1" x14ac:dyDescent="0.3">
      <c r="B37" s="21" t="s">
        <v>22</v>
      </c>
      <c r="C37" s="22">
        <v>9.6477119984639426E-2</v>
      </c>
    </row>
    <row r="39" spans="2:24" s="3" customFormat="1" x14ac:dyDescent="0.25"/>
    <row r="40" spans="2:24" ht="15.75" thickBot="1" x14ac:dyDescent="0.3">
      <c r="B40" s="4" t="s">
        <v>0</v>
      </c>
      <c r="C40" s="5"/>
      <c r="D40" s="23"/>
      <c r="E40" s="23"/>
      <c r="F40" s="23"/>
      <c r="G40" s="23"/>
      <c r="H40" s="23"/>
      <c r="K40" s="8"/>
      <c r="L40" s="30" t="s">
        <v>23</v>
      </c>
      <c r="N40" s="4" t="s">
        <v>0</v>
      </c>
      <c r="O40" s="5"/>
      <c r="P40" s="23"/>
      <c r="Q40" s="23"/>
      <c r="R40" s="23"/>
      <c r="S40" s="23"/>
      <c r="T40" s="23"/>
      <c r="W40" s="8"/>
      <c r="X40" s="30" t="s">
        <v>52</v>
      </c>
    </row>
    <row r="41" spans="2:24" x14ac:dyDescent="0.25">
      <c r="B41" s="87" t="s">
        <v>4</v>
      </c>
      <c r="C41" s="85" t="s">
        <v>3</v>
      </c>
      <c r="D41" s="86"/>
      <c r="E41" s="86"/>
      <c r="F41" s="86"/>
      <c r="G41" s="86"/>
      <c r="H41" s="86"/>
      <c r="I41" s="86"/>
      <c r="J41" s="86"/>
      <c r="K41" s="86"/>
      <c r="L41" s="86"/>
      <c r="N41" s="87" t="s">
        <v>4</v>
      </c>
      <c r="O41" s="85" t="s">
        <v>3</v>
      </c>
      <c r="P41" s="86"/>
      <c r="Q41" s="86"/>
      <c r="R41" s="86"/>
      <c r="S41" s="86"/>
      <c r="T41" s="86"/>
      <c r="U41" s="86"/>
      <c r="V41" s="86"/>
      <c r="W41" s="86"/>
      <c r="X41" s="86"/>
    </row>
    <row r="42" spans="2:24" ht="15.75" thickBot="1" x14ac:dyDescent="0.3">
      <c r="B42" s="88"/>
      <c r="C42" s="6">
        <v>2015</v>
      </c>
      <c r="D42" s="6">
        <v>2016</v>
      </c>
      <c r="E42" s="6">
        <v>2017</v>
      </c>
      <c r="F42" s="6">
        <v>2018</v>
      </c>
      <c r="G42" s="6">
        <v>2019</v>
      </c>
      <c r="H42" s="7">
        <v>2020</v>
      </c>
      <c r="I42" s="6">
        <v>2021</v>
      </c>
      <c r="J42" s="7">
        <v>2022</v>
      </c>
      <c r="K42" s="6">
        <v>2023</v>
      </c>
      <c r="L42" s="7">
        <v>2024</v>
      </c>
      <c r="N42" s="88"/>
      <c r="O42" s="6">
        <v>2015</v>
      </c>
      <c r="P42" s="6">
        <v>2016</v>
      </c>
      <c r="Q42" s="6">
        <v>2017</v>
      </c>
      <c r="R42" s="6">
        <v>2018</v>
      </c>
      <c r="S42" s="6">
        <v>2019</v>
      </c>
      <c r="T42" s="7">
        <v>2020</v>
      </c>
      <c r="U42" s="6">
        <v>2021</v>
      </c>
      <c r="V42" s="7">
        <v>2022</v>
      </c>
      <c r="W42" s="6">
        <v>2023</v>
      </c>
      <c r="X42" s="7">
        <v>2024</v>
      </c>
    </row>
    <row r="43" spans="2:24" x14ac:dyDescent="0.25">
      <c r="B43" s="5" t="s">
        <v>24</v>
      </c>
      <c r="C43" s="44">
        <v>2224.681186025849</v>
      </c>
      <c r="D43" s="44">
        <v>2234.5227460832798</v>
      </c>
      <c r="E43" s="44">
        <v>2202.9503796678368</v>
      </c>
      <c r="F43" s="44">
        <v>2182.5846020855092</v>
      </c>
      <c r="G43" s="44">
        <v>2238.7804916708124</v>
      </c>
      <c r="H43" s="44">
        <v>2153.8761387338909</v>
      </c>
      <c r="I43" s="44">
        <v>2376.3990660168984</v>
      </c>
      <c r="J43" s="44">
        <v>2352.1357074506295</v>
      </c>
      <c r="K43" s="44">
        <v>2375.7368888271276</v>
      </c>
      <c r="L43" s="45">
        <v>2999.3856389507641</v>
      </c>
      <c r="N43" s="5" t="s">
        <v>24</v>
      </c>
      <c r="O43" s="65">
        <f>C43/C$52*100</f>
        <v>42.95482599852464</v>
      </c>
      <c r="P43" s="65">
        <f t="shared" ref="P43:X43" si="6">D43/D$52*100</f>
        <v>43.89160386148879</v>
      </c>
      <c r="Q43" s="65">
        <f t="shared" si="6"/>
        <v>42.579900036110551</v>
      </c>
      <c r="R43" s="65">
        <f t="shared" si="6"/>
        <v>42.785838383390995</v>
      </c>
      <c r="S43" s="65">
        <f t="shared" si="6"/>
        <v>42.733125609823816</v>
      </c>
      <c r="T43" s="65">
        <f t="shared" si="6"/>
        <v>44.760819821703258</v>
      </c>
      <c r="U43" s="65">
        <f t="shared" si="6"/>
        <v>46.101522538644907</v>
      </c>
      <c r="V43" s="65">
        <f t="shared" si="6"/>
        <v>43.828578740832207</v>
      </c>
      <c r="W43" s="65">
        <f t="shared" si="6"/>
        <v>42.678608866102721</v>
      </c>
      <c r="X43" s="66">
        <f t="shared" si="6"/>
        <v>47.405729247133628</v>
      </c>
    </row>
    <row r="44" spans="2:24" x14ac:dyDescent="0.25">
      <c r="B44" s="5" t="s">
        <v>25</v>
      </c>
      <c r="C44" s="39">
        <v>1955.1944648574517</v>
      </c>
      <c r="D44" s="39">
        <v>1937.6369793693641</v>
      </c>
      <c r="E44" s="39">
        <v>2010.8708124315719</v>
      </c>
      <c r="F44" s="39">
        <v>1936.3191972528039</v>
      </c>
      <c r="G44" s="39">
        <v>1988.0585366212481</v>
      </c>
      <c r="H44" s="39">
        <v>1778.1462498796359</v>
      </c>
      <c r="I44" s="39">
        <v>1829.3202289311041</v>
      </c>
      <c r="J44" s="39">
        <v>2015.3688450772238</v>
      </c>
      <c r="K44" s="39">
        <v>2140.3864577295199</v>
      </c>
      <c r="L44" s="33">
        <v>2162.0699531409159</v>
      </c>
      <c r="N44" s="5" t="s">
        <v>25</v>
      </c>
      <c r="O44" s="67">
        <f t="shared" ref="O44:O51" si="7">C44/C$52*100</f>
        <v>37.751493813484558</v>
      </c>
      <c r="P44" s="67">
        <f t="shared" ref="P44:P51" si="8">D44/D$52*100</f>
        <v>38.060026408288898</v>
      </c>
      <c r="Q44" s="67">
        <f t="shared" ref="Q44:Q51" si="9">E44/E$52*100</f>
        <v>38.867274982280364</v>
      </c>
      <c r="R44" s="67">
        <f t="shared" ref="R44:R51" si="10">F44/F$52*100</f>
        <v>37.958226294253897</v>
      </c>
      <c r="S44" s="67">
        <f t="shared" ref="S44:S51" si="11">G44/G$52*100</f>
        <v>37.947425163471607</v>
      </c>
      <c r="T44" s="67">
        <f t="shared" ref="T44:T51" si="12">H44/H$52*100</f>
        <v>36.952581662511804</v>
      </c>
      <c r="U44" s="67">
        <f t="shared" ref="U44:U51" si="13">I44/I$52*100</f>
        <v>35.48833568000849</v>
      </c>
      <c r="V44" s="67">
        <f t="shared" ref="V44:V51" si="14">J44/J$52*100</f>
        <v>37.553425101489893</v>
      </c>
      <c r="W44" s="67">
        <f t="shared" ref="W44:W51" si="15">K44/K$52*100</f>
        <v>38.450687397811564</v>
      </c>
      <c r="X44" s="53">
        <f t="shared" ref="X44:X51" si="16">L44/L$52*100</f>
        <v>34.171832218219016</v>
      </c>
    </row>
    <row r="45" spans="2:24" x14ac:dyDescent="0.25">
      <c r="B45" s="5" t="s">
        <v>26</v>
      </c>
      <c r="C45" s="39">
        <v>513.13029749418934</v>
      </c>
      <c r="D45" s="39">
        <v>508.52242962545068</v>
      </c>
      <c r="E45" s="39">
        <v>527.74225620602078</v>
      </c>
      <c r="F45" s="39">
        <v>508.17658477898817</v>
      </c>
      <c r="G45" s="39">
        <v>521.75529680966997</v>
      </c>
      <c r="H45" s="39">
        <v>466.66494335408066</v>
      </c>
      <c r="I45" s="39">
        <v>480.09527960278501</v>
      </c>
      <c r="J45" s="39">
        <v>528.92274074149122</v>
      </c>
      <c r="K45" s="39">
        <v>561.7329424504876</v>
      </c>
      <c r="L45" s="33">
        <v>567.42365948715576</v>
      </c>
      <c r="N45" s="5" t="s">
        <v>26</v>
      </c>
      <c r="O45" s="67">
        <f t="shared" si="7"/>
        <v>9.9076770109287828</v>
      </c>
      <c r="P45" s="67">
        <f t="shared" si="8"/>
        <v>9.9886497351279324</v>
      </c>
      <c r="Q45" s="67">
        <f t="shared" si="9"/>
        <v>10.200507792405219</v>
      </c>
      <c r="R45" s="67">
        <f t="shared" si="10"/>
        <v>9.9619328413669184</v>
      </c>
      <c r="S45" s="67">
        <f t="shared" si="11"/>
        <v>9.9590981425422154</v>
      </c>
      <c r="T45" s="67">
        <f t="shared" si="12"/>
        <v>9.6980068031470434</v>
      </c>
      <c r="U45" s="67">
        <f t="shared" si="13"/>
        <v>9.3137233008605449</v>
      </c>
      <c r="V45" s="67">
        <f t="shared" si="14"/>
        <v>9.8556949401236054</v>
      </c>
      <c r="W45" s="67">
        <f t="shared" si="15"/>
        <v>10.091176615894115</v>
      </c>
      <c r="X45" s="53">
        <f t="shared" si="16"/>
        <v>8.9682140304824625</v>
      </c>
    </row>
    <row r="46" spans="2:24" x14ac:dyDescent="0.25">
      <c r="B46" s="5" t="s">
        <v>27</v>
      </c>
      <c r="C46" s="39">
        <v>156.31742603822644</v>
      </c>
      <c r="D46" s="39">
        <v>157.0089441514921</v>
      </c>
      <c r="E46" s="39">
        <v>174.7841164109264</v>
      </c>
      <c r="F46" s="39">
        <v>218.03404690009054</v>
      </c>
      <c r="G46" s="39">
        <v>240.84933384994889</v>
      </c>
      <c r="H46" s="39">
        <v>257.00556493703414</v>
      </c>
      <c r="I46" s="39">
        <v>278.86338093009135</v>
      </c>
      <c r="J46" s="39">
        <v>243.97447224853292</v>
      </c>
      <c r="K46" s="39">
        <v>288.18902158716145</v>
      </c>
      <c r="L46" s="33">
        <v>409.16792211767995</v>
      </c>
      <c r="N46" s="5" t="s">
        <v>27</v>
      </c>
      <c r="O46" s="67">
        <f t="shared" si="7"/>
        <v>3.0182247587593176</v>
      </c>
      <c r="P46" s="67">
        <f t="shared" si="8"/>
        <v>3.084047540570916</v>
      </c>
      <c r="Q46" s="67">
        <f t="shared" si="9"/>
        <v>3.3783285694339207</v>
      </c>
      <c r="R46" s="67">
        <f t="shared" si="10"/>
        <v>4.2741845992270422</v>
      </c>
      <c r="S46" s="67">
        <f t="shared" si="11"/>
        <v>4.5972550121566886</v>
      </c>
      <c r="T46" s="67">
        <f t="shared" si="12"/>
        <v>5.3409662600579653</v>
      </c>
      <c r="U46" s="67">
        <f t="shared" si="13"/>
        <v>5.4098769120875883</v>
      </c>
      <c r="V46" s="67">
        <f t="shared" si="14"/>
        <v>4.5461043484125803</v>
      </c>
      <c r="W46" s="67">
        <f t="shared" si="15"/>
        <v>5.1771332884827217</v>
      </c>
      <c r="X46" s="53">
        <f t="shared" si="16"/>
        <v>6.4669589267315297</v>
      </c>
    </row>
    <row r="47" spans="2:24" x14ac:dyDescent="0.25">
      <c r="B47" s="5" t="s">
        <v>28</v>
      </c>
      <c r="C47" s="39">
        <v>171.76484487343998</v>
      </c>
      <c r="D47" s="39">
        <v>145.40885611616</v>
      </c>
      <c r="E47" s="39">
        <v>155.82235543055995</v>
      </c>
      <c r="F47" s="39">
        <v>125.80776945151999</v>
      </c>
      <c r="G47" s="39">
        <v>116.19249197503999</v>
      </c>
      <c r="H47" s="39">
        <v>48.783093102639995</v>
      </c>
      <c r="I47" s="39">
        <v>70.313623184479994</v>
      </c>
      <c r="J47" s="39">
        <v>123.66290713295999</v>
      </c>
      <c r="K47" s="39">
        <v>111.91148244639999</v>
      </c>
      <c r="L47" s="33">
        <v>71.92195706695999</v>
      </c>
      <c r="N47" s="5" t="s">
        <v>28</v>
      </c>
      <c r="O47" s="67">
        <f t="shared" si="7"/>
        <v>3.3164882548327812</v>
      </c>
      <c r="P47" s="67">
        <f t="shared" si="8"/>
        <v>2.8561928589850445</v>
      </c>
      <c r="Q47" s="67">
        <f t="shared" si="9"/>
        <v>3.0118246778781046</v>
      </c>
      <c r="R47" s="67">
        <f t="shared" si="10"/>
        <v>2.4662461587900282</v>
      </c>
      <c r="S47" s="67">
        <f t="shared" si="11"/>
        <v>2.2178451049402468</v>
      </c>
      <c r="T47" s="67">
        <f t="shared" si="12"/>
        <v>1.0137868196990232</v>
      </c>
      <c r="U47" s="67">
        <f t="shared" si="13"/>
        <v>1.3640659644957289</v>
      </c>
      <c r="V47" s="67">
        <f t="shared" si="14"/>
        <v>2.3042758312918985</v>
      </c>
      <c r="W47" s="67">
        <f t="shared" si="15"/>
        <v>2.0104189186175367</v>
      </c>
      <c r="X47" s="53">
        <f t="shared" si="16"/>
        <v>1.1367370635384451</v>
      </c>
    </row>
    <row r="48" spans="2:24" x14ac:dyDescent="0.25">
      <c r="B48" s="5" t="s">
        <v>29</v>
      </c>
      <c r="C48" s="39">
        <v>60.677725680000002</v>
      </c>
      <c r="D48" s="39">
        <v>62.08650274</v>
      </c>
      <c r="E48" s="39">
        <v>64.14007561999999</v>
      </c>
      <c r="F48" s="39">
        <v>85.165624319999992</v>
      </c>
      <c r="G48" s="39">
        <v>96.008609859999993</v>
      </c>
      <c r="H48" s="39">
        <v>80.080386056399973</v>
      </c>
      <c r="I48" s="39">
        <v>93.293164960200002</v>
      </c>
      <c r="J48" s="39">
        <v>77.265009126799995</v>
      </c>
      <c r="K48" s="39">
        <v>52.475085544600006</v>
      </c>
      <c r="L48" s="33">
        <v>46.088464111799993</v>
      </c>
      <c r="N48" s="5" t="s">
        <v>29</v>
      </c>
      <c r="O48" s="67">
        <f t="shared" si="7"/>
        <v>1.171584119532499</v>
      </c>
      <c r="P48" s="67">
        <f t="shared" si="8"/>
        <v>1.2195338750459763</v>
      </c>
      <c r="Q48" s="67">
        <f t="shared" si="9"/>
        <v>1.2397365067387336</v>
      </c>
      <c r="R48" s="67">
        <f t="shared" si="10"/>
        <v>1.6695264112531083</v>
      </c>
      <c r="S48" s="67">
        <f t="shared" si="11"/>
        <v>1.8325816220196065</v>
      </c>
      <c r="T48" s="67">
        <f t="shared" si="12"/>
        <v>1.6641921357789895</v>
      </c>
      <c r="U48" s="67">
        <f t="shared" si="13"/>
        <v>1.8098630859685727</v>
      </c>
      <c r="V48" s="67">
        <f t="shared" si="14"/>
        <v>1.4397194539831424</v>
      </c>
      <c r="W48" s="67">
        <f t="shared" si="15"/>
        <v>0.94268168403063757</v>
      </c>
      <c r="X48" s="53">
        <f t="shared" si="16"/>
        <v>0.72843492438155621</v>
      </c>
    </row>
    <row r="49" spans="2:24" x14ac:dyDescent="0.25">
      <c r="B49" s="5" t="s">
        <v>30</v>
      </c>
      <c r="C49" s="39">
        <v>85.436918873460002</v>
      </c>
      <c r="D49" s="39">
        <v>35.127863089199991</v>
      </c>
      <c r="E49" s="39">
        <v>27.89498729556</v>
      </c>
      <c r="F49" s="39">
        <v>35.275493591729997</v>
      </c>
      <c r="G49" s="39">
        <v>27.031034975489995</v>
      </c>
      <c r="H49" s="39">
        <v>17.823442766849997</v>
      </c>
      <c r="I49" s="39">
        <v>17.478270798030003</v>
      </c>
      <c r="J49" s="39">
        <v>16.780459175550003</v>
      </c>
      <c r="K49" s="39">
        <v>27.994994233289997</v>
      </c>
      <c r="L49" s="33">
        <v>63.467668954619995</v>
      </c>
      <c r="N49" s="5" t="s">
        <v>30</v>
      </c>
      <c r="O49" s="67">
        <f t="shared" si="7"/>
        <v>1.6496422081113866</v>
      </c>
      <c r="P49" s="67">
        <f t="shared" si="8"/>
        <v>0.68999890643955741</v>
      </c>
      <c r="Q49" s="67">
        <f t="shared" si="9"/>
        <v>0.5391704604497769</v>
      </c>
      <c r="R49" s="67">
        <f t="shared" si="10"/>
        <v>0.69151572235410352</v>
      </c>
      <c r="S49" s="67">
        <f t="shared" si="11"/>
        <v>0.51595974561538316</v>
      </c>
      <c r="T49" s="67">
        <f t="shared" si="12"/>
        <v>0.37039823040074038</v>
      </c>
      <c r="U49" s="67">
        <f t="shared" si="13"/>
        <v>0.33907389825837841</v>
      </c>
      <c r="V49" s="67">
        <f t="shared" si="14"/>
        <v>0.31267910008476868</v>
      </c>
      <c r="W49" s="67">
        <f t="shared" si="15"/>
        <v>0.50291234467518708</v>
      </c>
      <c r="X49" s="53">
        <f t="shared" si="16"/>
        <v>1.0031158018953272</v>
      </c>
    </row>
    <row r="50" spans="2:24" x14ac:dyDescent="0.25">
      <c r="B50" s="5" t="s">
        <v>32</v>
      </c>
      <c r="C50" s="39">
        <v>9.6404050087600055</v>
      </c>
      <c r="D50" s="39">
        <v>9.1351783422800068</v>
      </c>
      <c r="E50" s="39">
        <v>7.6423812710000005</v>
      </c>
      <c r="F50" s="39">
        <v>7.8985511087840008</v>
      </c>
      <c r="G50" s="39">
        <v>7.3532057170740002</v>
      </c>
      <c r="H50" s="39">
        <v>6.6207608590240001</v>
      </c>
      <c r="I50" s="39">
        <v>5.5372480877920012</v>
      </c>
      <c r="J50" s="39">
        <v>5.4155780157120015</v>
      </c>
      <c r="K50" s="39">
        <v>5.7751066774359998</v>
      </c>
      <c r="L50" s="33">
        <v>4.941382292180001</v>
      </c>
      <c r="N50" s="5" t="s">
        <v>32</v>
      </c>
      <c r="O50" s="67">
        <f t="shared" si="7"/>
        <v>0.18613989380039639</v>
      </c>
      <c r="P50" s="67">
        <f t="shared" si="8"/>
        <v>0.17943770306487736</v>
      </c>
      <c r="Q50" s="67">
        <f t="shared" si="9"/>
        <v>0.14771636872097385</v>
      </c>
      <c r="R50" s="67">
        <f t="shared" si="10"/>
        <v>0.15483758608049869</v>
      </c>
      <c r="S50" s="67">
        <f t="shared" si="11"/>
        <v>0.14035563768384007</v>
      </c>
      <c r="T50" s="67">
        <f t="shared" si="12"/>
        <v>0.1375894734910624</v>
      </c>
      <c r="U50" s="67">
        <f t="shared" si="13"/>
        <v>0.10742116977401477</v>
      </c>
      <c r="V50" s="67">
        <f t="shared" si="14"/>
        <v>0.10091130657848546</v>
      </c>
      <c r="W50" s="67">
        <f t="shared" si="15"/>
        <v>0.10374613460162672</v>
      </c>
      <c r="X50" s="53">
        <f t="shared" si="16"/>
        <v>7.8099270733192616E-2</v>
      </c>
    </row>
    <row r="51" spans="2:24" ht="15.75" thickBot="1" x14ac:dyDescent="0.3">
      <c r="B51" s="10" t="s">
        <v>31</v>
      </c>
      <c r="C51" s="40">
        <v>2.2748728500000004</v>
      </c>
      <c r="D51" s="40">
        <v>1.5532196700000001</v>
      </c>
      <c r="E51" s="40">
        <v>1.8387594000000003</v>
      </c>
      <c r="F51" s="40">
        <v>1.9227386700000002</v>
      </c>
      <c r="G51" s="40">
        <v>2.9523735600000003</v>
      </c>
      <c r="H51" s="40">
        <v>2.9670011400000003</v>
      </c>
      <c r="I51" s="40">
        <v>3.4081617600000005</v>
      </c>
      <c r="J51" s="40">
        <v>3.1454691600000002</v>
      </c>
      <c r="K51" s="40">
        <v>2.3732954400000001</v>
      </c>
      <c r="L51" s="41">
        <v>2.5864054500000004</v>
      </c>
      <c r="N51" s="10" t="s">
        <v>31</v>
      </c>
      <c r="O51" s="68">
        <f t="shared" si="7"/>
        <v>4.3923942025633898E-2</v>
      </c>
      <c r="P51" s="68">
        <f t="shared" si="8"/>
        <v>3.0509110988021042E-2</v>
      </c>
      <c r="Q51" s="68">
        <f t="shared" si="9"/>
        <v>3.5540605982357122E-2</v>
      </c>
      <c r="R51" s="68">
        <f t="shared" si="10"/>
        <v>3.7692003283404982E-2</v>
      </c>
      <c r="S51" s="68">
        <f t="shared" si="11"/>
        <v>5.6353961746578307E-2</v>
      </c>
      <c r="T51" s="68">
        <f t="shared" si="12"/>
        <v>6.165879321008446E-2</v>
      </c>
      <c r="U51" s="68">
        <f t="shared" si="13"/>
        <v>6.6117449901771014E-2</v>
      </c>
      <c r="V51" s="68">
        <f t="shared" si="14"/>
        <v>5.8611177203436511E-2</v>
      </c>
      <c r="W51" s="68">
        <f t="shared" si="15"/>
        <v>4.2634749783874541E-2</v>
      </c>
      <c r="X51" s="56">
        <f t="shared" si="16"/>
        <v>4.0878516884845138E-2</v>
      </c>
    </row>
    <row r="52" spans="2:24" ht="15.75" thickBot="1" x14ac:dyDescent="0.3">
      <c r="B52" s="9" t="s">
        <v>14</v>
      </c>
      <c r="C52" s="46">
        <f t="shared" ref="C52:L52" si="17">SUM(C43:C51)</f>
        <v>5179.1181417013768</v>
      </c>
      <c r="D52" s="46">
        <f t="shared" si="17"/>
        <v>5091.0027191872259</v>
      </c>
      <c r="E52" s="46">
        <f t="shared" si="17"/>
        <v>5173.6861237334761</v>
      </c>
      <c r="F52" s="46">
        <f t="shared" si="17"/>
        <v>5101.1846081594258</v>
      </c>
      <c r="G52" s="46">
        <f t="shared" si="17"/>
        <v>5238.9813750392841</v>
      </c>
      <c r="H52" s="46">
        <f t="shared" si="17"/>
        <v>4811.9675808295569</v>
      </c>
      <c r="I52" s="46">
        <f t="shared" si="17"/>
        <v>5154.7084242713809</v>
      </c>
      <c r="J52" s="46">
        <f t="shared" si="17"/>
        <v>5366.6711881288984</v>
      </c>
      <c r="K52" s="46">
        <f t="shared" si="17"/>
        <v>5566.5752749360236</v>
      </c>
      <c r="L52" s="47">
        <f t="shared" si="17"/>
        <v>6327.0530515720757</v>
      </c>
      <c r="N52" s="9" t="s">
        <v>14</v>
      </c>
      <c r="O52" s="63">
        <f>SUM(O43:O51)</f>
        <v>99.999999999999986</v>
      </c>
      <c r="P52" s="63">
        <f t="shared" ref="P52:X52" si="18">SUM(P43:P51)</f>
        <v>100.00000000000003</v>
      </c>
      <c r="Q52" s="63">
        <f t="shared" si="18"/>
        <v>100.00000000000001</v>
      </c>
      <c r="R52" s="63">
        <f t="shared" si="18"/>
        <v>100</v>
      </c>
      <c r="S52" s="63">
        <f t="shared" si="18"/>
        <v>99.999999999999986</v>
      </c>
      <c r="T52" s="63">
        <f t="shared" si="18"/>
        <v>99.999999999999972</v>
      </c>
      <c r="U52" s="63">
        <f t="shared" si="18"/>
        <v>99.999999999999986</v>
      </c>
      <c r="V52" s="63">
        <f t="shared" si="18"/>
        <v>100.00000000000001</v>
      </c>
      <c r="W52" s="63">
        <f t="shared" si="18"/>
        <v>99.999999999999957</v>
      </c>
      <c r="X52" s="64">
        <f t="shared" si="18"/>
        <v>100.00000000000001</v>
      </c>
    </row>
    <row r="53" spans="2:24" x14ac:dyDescent="0.25">
      <c r="B53" s="11" t="s">
        <v>15</v>
      </c>
      <c r="C53" s="23"/>
      <c r="D53" s="23"/>
      <c r="E53" s="23"/>
      <c r="F53" s="23"/>
      <c r="G53" s="23"/>
      <c r="H53" s="23"/>
      <c r="I53" s="23"/>
      <c r="J53" s="23"/>
      <c r="N53" s="11" t="s">
        <v>15</v>
      </c>
      <c r="O53" s="23"/>
      <c r="P53" s="23"/>
      <c r="Q53" s="23"/>
      <c r="R53" s="23"/>
      <c r="S53" s="23"/>
      <c r="T53" s="23"/>
      <c r="U53" s="23"/>
      <c r="V53" s="23"/>
    </row>
    <row r="55" spans="2:24" s="3" customFormat="1" x14ac:dyDescent="0.25"/>
    <row r="57" spans="2:24" ht="15.75" thickBot="1" x14ac:dyDescent="0.3">
      <c r="B57" s="4" t="s">
        <v>0</v>
      </c>
      <c r="C57" s="5"/>
      <c r="D57" s="5"/>
      <c r="E57" s="5"/>
      <c r="F57" s="5"/>
      <c r="G57" s="5"/>
      <c r="H57" s="5"/>
      <c r="K57" s="8"/>
      <c r="L57" s="30" t="s">
        <v>23</v>
      </c>
    </row>
    <row r="58" spans="2:24" x14ac:dyDescent="0.25">
      <c r="B58" s="87" t="s">
        <v>5</v>
      </c>
      <c r="C58" s="85" t="s">
        <v>3</v>
      </c>
      <c r="D58" s="86"/>
      <c r="E58" s="86"/>
      <c r="F58" s="86"/>
      <c r="G58" s="86"/>
      <c r="H58" s="86"/>
      <c r="I58" s="86"/>
      <c r="J58" s="86"/>
      <c r="K58" s="86"/>
      <c r="L58" s="86"/>
    </row>
    <row r="59" spans="2:24" ht="15.75" thickBot="1" x14ac:dyDescent="0.3">
      <c r="B59" s="88"/>
      <c r="C59" s="24">
        <v>2015</v>
      </c>
      <c r="D59" s="24">
        <v>2016</v>
      </c>
      <c r="E59" s="24">
        <v>2017</v>
      </c>
      <c r="F59" s="24">
        <v>2018</v>
      </c>
      <c r="G59" s="24">
        <v>2019</v>
      </c>
      <c r="H59" s="25">
        <v>2020</v>
      </c>
      <c r="I59" s="24">
        <v>2021</v>
      </c>
      <c r="J59" s="25">
        <v>2022</v>
      </c>
      <c r="K59" s="24">
        <v>2023</v>
      </c>
      <c r="L59" s="25">
        <v>2024</v>
      </c>
    </row>
    <row r="60" spans="2:24" x14ac:dyDescent="0.25">
      <c r="B60" s="35" t="s">
        <v>33</v>
      </c>
      <c r="C60" s="39">
        <v>644.15955238743823</v>
      </c>
      <c r="D60" s="39">
        <v>580.04070140872568</v>
      </c>
      <c r="E60" s="39">
        <v>588.87031937679672</v>
      </c>
      <c r="F60" s="39">
        <v>582.68748478643249</v>
      </c>
      <c r="G60" s="39">
        <v>555.32710463164608</v>
      </c>
      <c r="H60" s="39">
        <v>567.16499068509688</v>
      </c>
      <c r="I60" s="39">
        <v>585.92018267792582</v>
      </c>
      <c r="J60" s="39">
        <v>572.08886425131163</v>
      </c>
      <c r="K60" s="39">
        <v>548.61604328777594</v>
      </c>
      <c r="L60" s="33">
        <v>541.1037365127695</v>
      </c>
    </row>
    <row r="61" spans="2:24" x14ac:dyDescent="0.25">
      <c r="B61" s="35" t="s">
        <v>37</v>
      </c>
      <c r="C61" s="39">
        <v>363.50240131292196</v>
      </c>
      <c r="D61" s="39">
        <v>266.28717539336992</v>
      </c>
      <c r="E61" s="39">
        <v>310.89335966853633</v>
      </c>
      <c r="F61" s="39">
        <v>400.52112675289004</v>
      </c>
      <c r="G61" s="39">
        <v>352.53784848040169</v>
      </c>
      <c r="H61" s="39">
        <v>337.33827481123006</v>
      </c>
      <c r="I61" s="39">
        <v>330.32491354943085</v>
      </c>
      <c r="J61" s="39">
        <v>368.97997599042151</v>
      </c>
      <c r="K61" s="39">
        <v>387.03512216352453</v>
      </c>
      <c r="L61" s="33">
        <v>439.80002432321692</v>
      </c>
    </row>
    <row r="62" spans="2:24" x14ac:dyDescent="0.25">
      <c r="B62" s="35" t="s">
        <v>34</v>
      </c>
      <c r="C62" s="39">
        <v>720.97806095988062</v>
      </c>
      <c r="D62" s="39">
        <v>642.98120722817384</v>
      </c>
      <c r="E62" s="39">
        <v>564.03726493386671</v>
      </c>
      <c r="F62" s="39">
        <v>592.14964732816998</v>
      </c>
      <c r="G62" s="39">
        <v>574.98560466356662</v>
      </c>
      <c r="H62" s="39">
        <v>481.33122698155404</v>
      </c>
      <c r="I62" s="39">
        <v>535.49583066247374</v>
      </c>
      <c r="J62" s="39">
        <v>586.03525468284283</v>
      </c>
      <c r="K62" s="39">
        <v>334.85711717946685</v>
      </c>
      <c r="L62" s="33">
        <v>363.84877478600936</v>
      </c>
    </row>
    <row r="63" spans="2:24" x14ac:dyDescent="0.25">
      <c r="B63" s="35" t="s">
        <v>38</v>
      </c>
      <c r="C63" s="39">
        <v>7.1207711346363016</v>
      </c>
      <c r="D63" s="39">
        <v>6.5548007790922869</v>
      </c>
      <c r="E63" s="39">
        <v>7.1632974354331278</v>
      </c>
      <c r="F63" s="39">
        <v>7.2958471407480001</v>
      </c>
      <c r="G63" s="39">
        <v>7.6587335882511614</v>
      </c>
      <c r="H63" s="39">
        <v>56.721508187615733</v>
      </c>
      <c r="I63" s="39">
        <v>49.831553134167528</v>
      </c>
      <c r="J63" s="39">
        <v>8.6810890632919619</v>
      </c>
      <c r="K63" s="39">
        <v>357.11394053015306</v>
      </c>
      <c r="L63" s="33">
        <v>360.74146244289102</v>
      </c>
    </row>
    <row r="64" spans="2:24" x14ac:dyDescent="0.25">
      <c r="B64" s="35" t="s">
        <v>35</v>
      </c>
      <c r="C64" s="39">
        <v>295.44302126939152</v>
      </c>
      <c r="D64" s="39">
        <v>310.19770957464402</v>
      </c>
      <c r="E64" s="39">
        <v>272.67694175187847</v>
      </c>
      <c r="F64" s="39">
        <v>335.73034409758748</v>
      </c>
      <c r="G64" s="39">
        <v>338.19971525894198</v>
      </c>
      <c r="H64" s="39">
        <v>339.63160761803431</v>
      </c>
      <c r="I64" s="39">
        <v>340.09427094309547</v>
      </c>
      <c r="J64" s="39">
        <v>343.04251646461483</v>
      </c>
      <c r="K64" s="39">
        <v>308.82174525824774</v>
      </c>
      <c r="L64" s="33">
        <v>309.34386203831173</v>
      </c>
    </row>
    <row r="65" spans="2:24" x14ac:dyDescent="0.25">
      <c r="B65" s="35" t="s">
        <v>40</v>
      </c>
      <c r="C65" s="39">
        <v>23.986251148534603</v>
      </c>
      <c r="D65" s="39">
        <v>16.907674769434248</v>
      </c>
      <c r="E65" s="39">
        <v>20.774095312202846</v>
      </c>
      <c r="F65" s="39">
        <v>27.887354238756004</v>
      </c>
      <c r="G65" s="39">
        <v>32.420188510219425</v>
      </c>
      <c r="H65" s="39">
        <v>14.027597437312329</v>
      </c>
      <c r="I65" s="39">
        <v>28.632511717039755</v>
      </c>
      <c r="J65" s="39">
        <v>47.428310095860368</v>
      </c>
      <c r="K65" s="39">
        <v>239.45536464472684</v>
      </c>
      <c r="L65" s="33">
        <v>239.11930382338599</v>
      </c>
    </row>
    <row r="66" spans="2:24" x14ac:dyDescent="0.25">
      <c r="B66" s="35" t="s">
        <v>36</v>
      </c>
      <c r="C66" s="39">
        <v>177.18916780852078</v>
      </c>
      <c r="D66" s="39">
        <v>155.13767157484719</v>
      </c>
      <c r="E66" s="39">
        <v>165.97653469936623</v>
      </c>
      <c r="F66" s="39">
        <v>176.5531330177773</v>
      </c>
      <c r="G66" s="39">
        <v>161.88725306852987</v>
      </c>
      <c r="H66" s="39">
        <v>155.8854182847389</v>
      </c>
      <c r="I66" s="39">
        <v>182.84813516240706</v>
      </c>
      <c r="J66" s="39">
        <v>173.30315814443026</v>
      </c>
      <c r="K66" s="39">
        <v>169.01500538125995</v>
      </c>
      <c r="L66" s="33">
        <v>168.79389548460631</v>
      </c>
    </row>
    <row r="67" spans="2:24" x14ac:dyDescent="0.25">
      <c r="B67" s="35" t="s">
        <v>41</v>
      </c>
      <c r="C67" s="39">
        <v>50.351455965999996</v>
      </c>
      <c r="D67" s="39">
        <v>49.422841640000001</v>
      </c>
      <c r="E67" s="39">
        <v>41.056233902719995</v>
      </c>
      <c r="F67" s="39">
        <v>41.461156689919996</v>
      </c>
      <c r="G67" s="39">
        <v>40.991683912653997</v>
      </c>
      <c r="H67" s="39">
        <v>27.276057996096423</v>
      </c>
      <c r="I67" s="39">
        <v>193.51072422971262</v>
      </c>
      <c r="J67" s="39">
        <v>179.07483611082327</v>
      </c>
      <c r="K67" s="39">
        <v>105.40349961691399</v>
      </c>
      <c r="L67" s="33">
        <v>105.59923159354599</v>
      </c>
    </row>
    <row r="68" spans="2:24" x14ac:dyDescent="0.25">
      <c r="B68" s="35" t="s">
        <v>43</v>
      </c>
      <c r="C68" s="39">
        <v>20.509461202000004</v>
      </c>
      <c r="D68" s="39">
        <v>11.812249554000005</v>
      </c>
      <c r="E68" s="39">
        <v>13.055143398</v>
      </c>
      <c r="F68" s="39">
        <v>5.6456104380000012</v>
      </c>
      <c r="G68" s="39">
        <v>28.836349040598005</v>
      </c>
      <c r="H68" s="39">
        <v>2.1961099061140001</v>
      </c>
      <c r="I68" s="39">
        <v>3.2708522809880001</v>
      </c>
      <c r="J68" s="39">
        <v>3.3237899664400001</v>
      </c>
      <c r="K68" s="39">
        <v>47.87473948162399</v>
      </c>
      <c r="L68" s="33">
        <v>49.049994507846009</v>
      </c>
    </row>
    <row r="69" spans="2:24" x14ac:dyDescent="0.25">
      <c r="B69" s="35" t="s">
        <v>39</v>
      </c>
      <c r="C69" s="39">
        <v>72.489893497999986</v>
      </c>
      <c r="D69" s="39">
        <v>68.732190279000008</v>
      </c>
      <c r="E69" s="39">
        <v>69.003078757046012</v>
      </c>
      <c r="F69" s="39">
        <v>75.240653044171992</v>
      </c>
      <c r="G69" s="39">
        <v>40.856513154387997</v>
      </c>
      <c r="H69" s="39">
        <v>54.326709684430128</v>
      </c>
      <c r="I69" s="39">
        <v>67.183205341834935</v>
      </c>
      <c r="J69" s="39">
        <v>66.09752140899819</v>
      </c>
      <c r="K69" s="39">
        <v>30.661273819595177</v>
      </c>
      <c r="L69" s="33">
        <v>32.315010952561174</v>
      </c>
    </row>
    <row r="70" spans="2:24" ht="15.75" thickBot="1" x14ac:dyDescent="0.3">
      <c r="B70" s="36" t="s">
        <v>42</v>
      </c>
      <c r="C70" s="40">
        <v>22.557387148835726</v>
      </c>
      <c r="D70" s="40">
        <v>21.679192057848095</v>
      </c>
      <c r="E70" s="40">
        <v>20.041633491229835</v>
      </c>
      <c r="F70" s="40">
        <v>17.988481486943144</v>
      </c>
      <c r="G70" s="40">
        <v>17.927484297804916</v>
      </c>
      <c r="H70" s="40">
        <v>19.727465433825127</v>
      </c>
      <c r="I70" s="40">
        <v>22.787422760815854</v>
      </c>
      <c r="J70" s="40">
        <v>22.373547053860875</v>
      </c>
      <c r="K70" s="40">
        <v>19.328360713388687</v>
      </c>
      <c r="L70" s="41">
        <v>17.357508381277629</v>
      </c>
    </row>
    <row r="71" spans="2:24" ht="15.75" thickBot="1" x14ac:dyDescent="0.3">
      <c r="B71" s="26" t="s">
        <v>14</v>
      </c>
      <c r="C71" s="42">
        <f t="shared" ref="C71:L71" si="19">SUM(C60:C70)</f>
        <v>2398.2874238361596</v>
      </c>
      <c r="D71" s="42">
        <f t="shared" si="19"/>
        <v>2129.7534142591353</v>
      </c>
      <c r="E71" s="42">
        <f t="shared" si="19"/>
        <v>2073.5479027270762</v>
      </c>
      <c r="F71" s="42">
        <f t="shared" si="19"/>
        <v>2263.1608390213964</v>
      </c>
      <c r="G71" s="42">
        <f t="shared" si="19"/>
        <v>2151.6284786070014</v>
      </c>
      <c r="H71" s="42">
        <f t="shared" si="19"/>
        <v>2055.6269670260481</v>
      </c>
      <c r="I71" s="42">
        <f t="shared" si="19"/>
        <v>2339.8996024598914</v>
      </c>
      <c r="J71" s="42">
        <f t="shared" si="19"/>
        <v>2370.4288632328953</v>
      </c>
      <c r="K71" s="42">
        <f t="shared" si="19"/>
        <v>2548.1822120766765</v>
      </c>
      <c r="L71" s="43">
        <f t="shared" si="19"/>
        <v>2627.0728048464216</v>
      </c>
    </row>
    <row r="72" spans="2:24" x14ac:dyDescent="0.25">
      <c r="B72" s="11" t="s">
        <v>15</v>
      </c>
      <c r="C72" s="23"/>
      <c r="D72" s="23"/>
      <c r="E72" s="23"/>
      <c r="F72" s="23"/>
      <c r="G72" s="23"/>
      <c r="H72" s="23"/>
      <c r="I72" s="23"/>
      <c r="J72" s="23"/>
    </row>
    <row r="73" spans="2:24" x14ac:dyDescent="0.25">
      <c r="B73" s="11"/>
      <c r="C73" s="23"/>
      <c r="D73" s="23"/>
      <c r="E73" s="23"/>
      <c r="F73" s="23"/>
      <c r="G73" s="23"/>
      <c r="H73" s="23"/>
      <c r="I73" s="23"/>
      <c r="J73" s="23"/>
    </row>
    <row r="74" spans="2:24" ht="15.75" thickBot="1" x14ac:dyDescent="0.3">
      <c r="B74" s="4" t="s">
        <v>0</v>
      </c>
      <c r="C74" s="5"/>
      <c r="D74" s="23"/>
      <c r="E74" s="23"/>
      <c r="F74" s="23"/>
      <c r="G74" s="23"/>
      <c r="H74" s="23"/>
      <c r="K74" s="8"/>
      <c r="L74" s="30" t="s">
        <v>23</v>
      </c>
      <c r="N74" s="4" t="s">
        <v>0</v>
      </c>
      <c r="O74" s="5"/>
      <c r="P74" s="23"/>
      <c r="Q74" s="23"/>
      <c r="R74" s="23"/>
      <c r="S74" s="23"/>
      <c r="T74" s="23"/>
      <c r="W74" s="8"/>
      <c r="X74" s="30" t="s">
        <v>52</v>
      </c>
    </row>
    <row r="75" spans="2:24" x14ac:dyDescent="0.25">
      <c r="B75" s="87" t="s">
        <v>5</v>
      </c>
      <c r="C75" s="85" t="s">
        <v>3</v>
      </c>
      <c r="D75" s="86"/>
      <c r="E75" s="86"/>
      <c r="F75" s="86"/>
      <c r="G75" s="86"/>
      <c r="H75" s="86"/>
      <c r="I75" s="86"/>
      <c r="J75" s="86"/>
      <c r="K75" s="86"/>
      <c r="L75" s="86"/>
      <c r="N75" s="87" t="s">
        <v>5</v>
      </c>
      <c r="O75" s="85" t="s">
        <v>3</v>
      </c>
      <c r="P75" s="86"/>
      <c r="Q75" s="86"/>
      <c r="R75" s="86"/>
      <c r="S75" s="86"/>
      <c r="T75" s="86"/>
      <c r="U75" s="86"/>
      <c r="V75" s="86"/>
      <c r="W75" s="86"/>
      <c r="X75" s="86"/>
    </row>
    <row r="76" spans="2:24" ht="15.75" thickBot="1" x14ac:dyDescent="0.3">
      <c r="B76" s="88"/>
      <c r="C76" s="6">
        <v>2015</v>
      </c>
      <c r="D76" s="6">
        <v>2016</v>
      </c>
      <c r="E76" s="6">
        <v>2017</v>
      </c>
      <c r="F76" s="6">
        <v>2018</v>
      </c>
      <c r="G76" s="6">
        <v>2019</v>
      </c>
      <c r="H76" s="7">
        <v>2020</v>
      </c>
      <c r="I76" s="6">
        <v>2021</v>
      </c>
      <c r="J76" s="7">
        <v>2022</v>
      </c>
      <c r="K76" s="6">
        <v>2023</v>
      </c>
      <c r="L76" s="7">
        <v>2024</v>
      </c>
      <c r="N76" s="88"/>
      <c r="O76" s="6">
        <v>2015</v>
      </c>
      <c r="P76" s="6">
        <v>2016</v>
      </c>
      <c r="Q76" s="6">
        <v>2017</v>
      </c>
      <c r="R76" s="6">
        <v>2018</v>
      </c>
      <c r="S76" s="6">
        <v>2019</v>
      </c>
      <c r="T76" s="7">
        <v>2020</v>
      </c>
      <c r="U76" s="6">
        <v>2021</v>
      </c>
      <c r="V76" s="7">
        <v>2022</v>
      </c>
      <c r="W76" s="6">
        <v>2023</v>
      </c>
      <c r="X76" s="7">
        <v>2024</v>
      </c>
    </row>
    <row r="77" spans="2:24" x14ac:dyDescent="0.25">
      <c r="B77" s="23" t="s">
        <v>32</v>
      </c>
      <c r="C77" s="44">
        <v>846.69373512820459</v>
      </c>
      <c r="D77" s="44">
        <v>827.92014146297629</v>
      </c>
      <c r="E77" s="44">
        <v>820.31967640031792</v>
      </c>
      <c r="F77" s="44">
        <v>870.69655734879029</v>
      </c>
      <c r="G77" s="44">
        <v>850.11660206149418</v>
      </c>
      <c r="H77" s="44">
        <v>811.13137138188165</v>
      </c>
      <c r="I77" s="44">
        <v>887.9959953858189</v>
      </c>
      <c r="J77" s="44">
        <v>899.58686124130043</v>
      </c>
      <c r="K77" s="44">
        <v>1222.90784894645</v>
      </c>
      <c r="L77" s="45">
        <v>1228.658276950571</v>
      </c>
      <c r="N77" s="23" t="s">
        <v>32</v>
      </c>
      <c r="O77" s="65">
        <f>C77/C$87*100</f>
        <v>35.304097695424801</v>
      </c>
      <c r="P77" s="65">
        <f t="shared" ref="P77:X86" si="20">D77/D$87*100</f>
        <v>38.873990571860645</v>
      </c>
      <c r="Q77" s="65">
        <f t="shared" si="20"/>
        <v>39.561163516958295</v>
      </c>
      <c r="R77" s="65">
        <f t="shared" si="20"/>
        <v>38.472588529115946</v>
      </c>
      <c r="S77" s="65">
        <f t="shared" si="20"/>
        <v>39.510380649538213</v>
      </c>
      <c r="T77" s="65">
        <f t="shared" si="20"/>
        <v>39.459074257785957</v>
      </c>
      <c r="U77" s="65">
        <f t="shared" si="20"/>
        <v>37.950175061027657</v>
      </c>
      <c r="V77" s="65">
        <f t="shared" si="20"/>
        <v>37.950384219267583</v>
      </c>
      <c r="W77" s="65">
        <f t="shared" si="20"/>
        <v>47.991381587654374</v>
      </c>
      <c r="X77" s="66">
        <f t="shared" si="20"/>
        <v>46.769098849637636</v>
      </c>
    </row>
    <row r="78" spans="2:24" x14ac:dyDescent="0.25">
      <c r="B78" s="5" t="s">
        <v>53</v>
      </c>
      <c r="C78" s="39">
        <v>535.31556045728951</v>
      </c>
      <c r="D78" s="39">
        <v>386.56264964632919</v>
      </c>
      <c r="E78" s="39">
        <v>338.29657927600027</v>
      </c>
      <c r="F78" s="39">
        <v>402.73779243000001</v>
      </c>
      <c r="G78" s="39">
        <v>328.66321158700003</v>
      </c>
      <c r="H78" s="39">
        <v>328.64967761599996</v>
      </c>
      <c r="I78" s="39">
        <v>468.24850517499999</v>
      </c>
      <c r="J78" s="39">
        <v>476.468925899</v>
      </c>
      <c r="K78" s="39">
        <v>307.37627366379837</v>
      </c>
      <c r="L78" s="33">
        <v>307.37627366379837</v>
      </c>
      <c r="N78" s="5" t="s">
        <v>53</v>
      </c>
      <c r="O78" s="67">
        <f t="shared" ref="O78:O86" si="21">C78/C$87*100</f>
        <v>22.320742507210838</v>
      </c>
      <c r="P78" s="67">
        <f t="shared" si="20"/>
        <v>18.150582459838457</v>
      </c>
      <c r="Q78" s="67">
        <f t="shared" si="20"/>
        <v>16.314866843977001</v>
      </c>
      <c r="R78" s="67">
        <f t="shared" si="20"/>
        <v>17.79536767718842</v>
      </c>
      <c r="S78" s="67">
        <f t="shared" si="20"/>
        <v>15.275091162568263</v>
      </c>
      <c r="T78" s="67">
        <f t="shared" si="20"/>
        <v>15.987807266970702</v>
      </c>
      <c r="U78" s="67">
        <f t="shared" si="20"/>
        <v>20.0114784703899</v>
      </c>
      <c r="V78" s="67">
        <f t="shared" si="20"/>
        <v>20.100536796922512</v>
      </c>
      <c r="W78" s="67">
        <f t="shared" si="20"/>
        <v>12.062570416159438</v>
      </c>
      <c r="X78" s="53">
        <f t="shared" si="20"/>
        <v>11.700333279563129</v>
      </c>
    </row>
    <row r="79" spans="2:24" x14ac:dyDescent="0.25">
      <c r="B79" s="5" t="s">
        <v>44</v>
      </c>
      <c r="C79" s="39">
        <v>385.65856994617377</v>
      </c>
      <c r="D79" s="39">
        <v>370.58474821454553</v>
      </c>
      <c r="E79" s="39">
        <v>364.054319241445</v>
      </c>
      <c r="F79" s="39">
        <v>374.38257861293141</v>
      </c>
      <c r="G79" s="39">
        <v>375.12773217218069</v>
      </c>
      <c r="H79" s="39">
        <v>352.16891405958438</v>
      </c>
      <c r="I79" s="39">
        <v>380.83173716248291</v>
      </c>
      <c r="J79" s="39">
        <v>387.2334608884135</v>
      </c>
      <c r="K79" s="39">
        <v>371.7441239632733</v>
      </c>
      <c r="L79" s="33">
        <v>370.25714679525368</v>
      </c>
      <c r="N79" s="5" t="s">
        <v>44</v>
      </c>
      <c r="O79" s="67">
        <f t="shared" si="21"/>
        <v>16.080581756514274</v>
      </c>
      <c r="P79" s="67">
        <f t="shared" si="20"/>
        <v>17.40035939059446</v>
      </c>
      <c r="Q79" s="67">
        <f t="shared" si="20"/>
        <v>17.557073013005883</v>
      </c>
      <c r="R79" s="67">
        <f t="shared" si="20"/>
        <v>16.542464510600865</v>
      </c>
      <c r="S79" s="67">
        <f t="shared" si="20"/>
        <v>17.434595977045458</v>
      </c>
      <c r="T79" s="67">
        <f t="shared" si="20"/>
        <v>17.131946588980597</v>
      </c>
      <c r="U79" s="67">
        <f t="shared" si="20"/>
        <v>16.275558864240239</v>
      </c>
      <c r="V79" s="67">
        <f t="shared" si="20"/>
        <v>16.336008512834574</v>
      </c>
      <c r="W79" s="67">
        <f t="shared" si="20"/>
        <v>14.588600540473722</v>
      </c>
      <c r="X79" s="53">
        <f t="shared" si="20"/>
        <v>14.093905053267028</v>
      </c>
    </row>
    <row r="80" spans="2:24" x14ac:dyDescent="0.25">
      <c r="B80" s="5" t="s">
        <v>29</v>
      </c>
      <c r="C80" s="39">
        <v>269.72434603099998</v>
      </c>
      <c r="D80" s="39">
        <v>249.90212036759999</v>
      </c>
      <c r="E80" s="39">
        <v>255.80911311720001</v>
      </c>
      <c r="F80" s="39">
        <v>338.25711645620004</v>
      </c>
      <c r="G80" s="39">
        <v>330.40271015899998</v>
      </c>
      <c r="H80" s="39">
        <v>297.41825777660023</v>
      </c>
      <c r="I80" s="39">
        <v>313.49556019475193</v>
      </c>
      <c r="J80" s="39">
        <v>330.13309463079997</v>
      </c>
      <c r="K80" s="39">
        <v>351.88020442940001</v>
      </c>
      <c r="L80" s="33">
        <v>412.51722406739998</v>
      </c>
      <c r="N80" s="5" t="s">
        <v>29</v>
      </c>
      <c r="O80" s="67">
        <f t="shared" si="21"/>
        <v>11.246539649512263</v>
      </c>
      <c r="P80" s="67">
        <f t="shared" si="20"/>
        <v>11.733852318040865</v>
      </c>
      <c r="Q80" s="67">
        <f t="shared" si="20"/>
        <v>12.336783383724415</v>
      </c>
      <c r="R80" s="67">
        <f t="shared" si="20"/>
        <v>14.946225236137622</v>
      </c>
      <c r="S80" s="67">
        <f t="shared" si="20"/>
        <v>15.355936837799616</v>
      </c>
      <c r="T80" s="67">
        <f t="shared" si="20"/>
        <v>14.468493678446254</v>
      </c>
      <c r="U80" s="67">
        <f t="shared" si="20"/>
        <v>13.397820994763201</v>
      </c>
      <c r="V80" s="67">
        <f t="shared" si="20"/>
        <v>13.9271462540559</v>
      </c>
      <c r="W80" s="67">
        <f t="shared" si="20"/>
        <v>13.809067607556619</v>
      </c>
      <c r="X80" s="53">
        <f t="shared" si="20"/>
        <v>15.702542514481843</v>
      </c>
    </row>
    <row r="81" spans="2:24" x14ac:dyDescent="0.25">
      <c r="B81" s="5" t="s">
        <v>54</v>
      </c>
      <c r="C81" s="39">
        <v>187.75538209549066</v>
      </c>
      <c r="D81" s="39">
        <v>142.02587202822383</v>
      </c>
      <c r="E81" s="39">
        <v>150.10020230107654</v>
      </c>
      <c r="F81" s="39">
        <v>145.08164355702399</v>
      </c>
      <c r="G81" s="39">
        <v>133.3256591344321</v>
      </c>
      <c r="H81" s="39">
        <v>139.04130984582946</v>
      </c>
      <c r="I81" s="39">
        <v>151.54673007951794</v>
      </c>
      <c r="J81" s="39">
        <v>135.11202827198179</v>
      </c>
      <c r="K81" s="39">
        <v>129.50334621259486</v>
      </c>
      <c r="L81" s="33">
        <v>126.2614089387985</v>
      </c>
      <c r="N81" s="5" t="s">
        <v>54</v>
      </c>
      <c r="O81" s="67">
        <f t="shared" si="21"/>
        <v>7.8287272922095443</v>
      </c>
      <c r="P81" s="67">
        <f t="shared" si="20"/>
        <v>6.6686533322276444</v>
      </c>
      <c r="Q81" s="67">
        <f t="shared" si="20"/>
        <v>7.2388104515776392</v>
      </c>
      <c r="R81" s="67">
        <f t="shared" si="20"/>
        <v>6.4105759102723816</v>
      </c>
      <c r="S81" s="67">
        <f t="shared" si="20"/>
        <v>6.1965000212652539</v>
      </c>
      <c r="T81" s="67">
        <f t="shared" si="20"/>
        <v>6.7639368463328591</v>
      </c>
      <c r="U81" s="67">
        <f t="shared" si="20"/>
        <v>6.4766338658376537</v>
      </c>
      <c r="V81" s="67">
        <f t="shared" si="20"/>
        <v>5.6998980381849584</v>
      </c>
      <c r="W81" s="67">
        <f t="shared" si="20"/>
        <v>5.0821854731908793</v>
      </c>
      <c r="X81" s="53">
        <f t="shared" si="20"/>
        <v>4.8061632972588946</v>
      </c>
    </row>
    <row r="82" spans="2:24" x14ac:dyDescent="0.25">
      <c r="B82" s="5" t="s">
        <v>55</v>
      </c>
      <c r="C82" s="39">
        <v>88.743301387999992</v>
      </c>
      <c r="D82" s="39">
        <v>67.1454399</v>
      </c>
      <c r="E82" s="39">
        <v>64.192298176999998</v>
      </c>
      <c r="F82" s="39">
        <v>48.057370599000009</v>
      </c>
      <c r="G82" s="39">
        <v>51.417014201000001</v>
      </c>
      <c r="H82" s="39">
        <v>42.664919353000002</v>
      </c>
      <c r="I82" s="39">
        <v>43.877288112000002</v>
      </c>
      <c r="J82" s="39">
        <v>44.052707433000002</v>
      </c>
      <c r="K82" s="39">
        <v>91.945284431000005</v>
      </c>
      <c r="L82" s="33">
        <v>108.76596030299999</v>
      </c>
      <c r="N82" s="5" t="s">
        <v>55</v>
      </c>
      <c r="O82" s="67">
        <f t="shared" si="21"/>
        <v>3.7002779777768011</v>
      </c>
      <c r="P82" s="67">
        <f t="shared" si="20"/>
        <v>3.1527330558762126</v>
      </c>
      <c r="Q82" s="67">
        <f t="shared" si="20"/>
        <v>3.0957711703971711</v>
      </c>
      <c r="R82" s="67">
        <f t="shared" si="20"/>
        <v>2.1234624499679957</v>
      </c>
      <c r="S82" s="67">
        <f t="shared" si="20"/>
        <v>2.3896790134646384</v>
      </c>
      <c r="T82" s="67">
        <f t="shared" si="20"/>
        <v>2.0755185662272626</v>
      </c>
      <c r="U82" s="67">
        <f t="shared" si="20"/>
        <v>1.8751782369582293</v>
      </c>
      <c r="V82" s="67">
        <f t="shared" si="20"/>
        <v>1.8584277350098999</v>
      </c>
      <c r="W82" s="67">
        <f t="shared" si="20"/>
        <v>3.6082696125591394</v>
      </c>
      <c r="X82" s="53">
        <f t="shared" si="20"/>
        <v>4.1401958903593625</v>
      </c>
    </row>
    <row r="83" spans="2:24" x14ac:dyDescent="0.25">
      <c r="B83" s="5" t="s">
        <v>31</v>
      </c>
      <c r="C83" s="39">
        <v>66.171657660000008</v>
      </c>
      <c r="D83" s="39">
        <v>67.21491558000001</v>
      </c>
      <c r="E83" s="39">
        <v>65.317408319999998</v>
      </c>
      <c r="F83" s="39">
        <v>65.841774540000003</v>
      </c>
      <c r="G83" s="39">
        <v>63.920513280000009</v>
      </c>
      <c r="H83" s="39">
        <v>65.553084630000001</v>
      </c>
      <c r="I83" s="39">
        <v>73.676599650000014</v>
      </c>
      <c r="J83" s="39">
        <v>77.296299660000003</v>
      </c>
      <c r="K83" s="39">
        <v>57.21421740000001</v>
      </c>
      <c r="L83" s="33">
        <v>57.606796650000007</v>
      </c>
      <c r="N83" s="5" t="s">
        <v>31</v>
      </c>
      <c r="O83" s="67">
        <f t="shared" si="21"/>
        <v>2.7591212380272458</v>
      </c>
      <c r="P83" s="67">
        <f t="shared" si="20"/>
        <v>3.1559952025423414</v>
      </c>
      <c r="Q83" s="67">
        <f t="shared" si="20"/>
        <v>3.1500313175353338</v>
      </c>
      <c r="R83" s="67">
        <f t="shared" si="20"/>
        <v>2.9092839273619782</v>
      </c>
      <c r="S83" s="67">
        <f t="shared" si="20"/>
        <v>2.9707969528913822</v>
      </c>
      <c r="T83" s="67">
        <f t="shared" si="20"/>
        <v>3.1889581953109944</v>
      </c>
      <c r="U83" s="67">
        <f t="shared" si="20"/>
        <v>3.1487077297053787</v>
      </c>
      <c r="V83" s="67">
        <f t="shared" si="20"/>
        <v>3.2608571747890345</v>
      </c>
      <c r="W83" s="67">
        <f t="shared" si="20"/>
        <v>2.2452953767922463</v>
      </c>
      <c r="X83" s="53">
        <f t="shared" si="20"/>
        <v>2.1928131014765575</v>
      </c>
    </row>
    <row r="84" spans="2:24" x14ac:dyDescent="0.25">
      <c r="B84" s="5" t="s">
        <v>24</v>
      </c>
      <c r="C84" s="39">
        <v>16.368053939999996</v>
      </c>
      <c r="D84" s="39">
        <v>16.529801399999997</v>
      </c>
      <c r="E84" s="39">
        <v>13.705566599199997</v>
      </c>
      <c r="F84" s="39">
        <v>15.903034590827996</v>
      </c>
      <c r="G84" s="39">
        <v>16.327590915999998</v>
      </c>
      <c r="H84" s="39">
        <v>16.431353063999996</v>
      </c>
      <c r="I84" s="39">
        <v>17.637318709919999</v>
      </c>
      <c r="J84" s="39">
        <v>18.223191680399999</v>
      </c>
      <c r="K84" s="39">
        <v>13.621960794959998</v>
      </c>
      <c r="L84" s="33">
        <v>13.3732732056</v>
      </c>
      <c r="N84" s="5" t="s">
        <v>24</v>
      </c>
      <c r="O84" s="67">
        <f t="shared" si="21"/>
        <v>0.68248925367830249</v>
      </c>
      <c r="P84" s="67">
        <f t="shared" si="20"/>
        <v>0.77613686586107078</v>
      </c>
      <c r="Q84" s="67">
        <f t="shared" si="20"/>
        <v>0.66097178566141601</v>
      </c>
      <c r="R84" s="67">
        <f t="shared" si="20"/>
        <v>0.7026913119309961</v>
      </c>
      <c r="S84" s="67">
        <f t="shared" si="20"/>
        <v>0.7588480575685046</v>
      </c>
      <c r="T84" s="67">
        <f t="shared" si="20"/>
        <v>0.79933535255046029</v>
      </c>
      <c r="U84" s="67">
        <f t="shared" si="20"/>
        <v>0.7537639089890108</v>
      </c>
      <c r="V84" s="67">
        <f t="shared" si="20"/>
        <v>0.76877192828079266</v>
      </c>
      <c r="W84" s="67">
        <f t="shared" si="20"/>
        <v>0.53457561748924509</v>
      </c>
      <c r="X84" s="53">
        <f t="shared" si="20"/>
        <v>0.50905605588581315</v>
      </c>
    </row>
    <row r="85" spans="2:24" x14ac:dyDescent="0.25">
      <c r="B85" s="5" t="s">
        <v>27</v>
      </c>
      <c r="C85" s="39">
        <v>1.1501028000000004</v>
      </c>
      <c r="D85" s="39">
        <v>1.1614680000000004</v>
      </c>
      <c r="E85" s="39">
        <v>1.0874123039999999</v>
      </c>
      <c r="F85" s="39">
        <v>1.5886683093599998</v>
      </c>
      <c r="G85" s="39">
        <v>1.7565319200000002</v>
      </c>
      <c r="H85" s="39">
        <v>1.9606276800000002</v>
      </c>
      <c r="I85" s="39">
        <v>2.0696870304000003</v>
      </c>
      <c r="J85" s="39">
        <v>1.8901943279999998</v>
      </c>
      <c r="K85" s="39">
        <v>1.6524134352000002</v>
      </c>
      <c r="L85" s="33">
        <v>1.8243450719999994</v>
      </c>
      <c r="N85" s="5" t="s">
        <v>27</v>
      </c>
      <c r="O85" s="67">
        <f t="shared" si="21"/>
        <v>4.7955169533448298E-2</v>
      </c>
      <c r="P85" s="67">
        <f t="shared" si="20"/>
        <v>5.4535327527766103E-2</v>
      </c>
      <c r="Q85" s="67">
        <f t="shared" si="20"/>
        <v>5.2442111540797469E-2</v>
      </c>
      <c r="R85" s="67">
        <f t="shared" si="20"/>
        <v>7.0196880485389995E-2</v>
      </c>
      <c r="S85" s="67">
        <f t="shared" si="20"/>
        <v>8.1637324355234742E-2</v>
      </c>
      <c r="T85" s="67">
        <f t="shared" si="20"/>
        <v>9.5378573615256326E-2</v>
      </c>
      <c r="U85" s="67">
        <f t="shared" si="20"/>
        <v>8.8451958717552598E-2</v>
      </c>
      <c r="V85" s="67">
        <f t="shared" si="20"/>
        <v>7.9740605479384427E-2</v>
      </c>
      <c r="W85" s="67">
        <f t="shared" si="20"/>
        <v>6.4846753398115242E-2</v>
      </c>
      <c r="X85" s="53">
        <f t="shared" si="20"/>
        <v>6.9444024110578484E-2</v>
      </c>
    </row>
    <row r="86" spans="2:24" ht="15.75" thickBot="1" x14ac:dyDescent="0.3">
      <c r="B86" s="10" t="s">
        <v>49</v>
      </c>
      <c r="C86" s="40">
        <v>0.70671439000113301</v>
      </c>
      <c r="D86" s="40">
        <v>0.70625765946041719</v>
      </c>
      <c r="E86" s="40">
        <v>0.66532699083659019</v>
      </c>
      <c r="F86" s="40">
        <v>0.61430257726294102</v>
      </c>
      <c r="G86" s="40">
        <v>0.57091317589492652</v>
      </c>
      <c r="H86" s="40">
        <v>0.60745161915220192</v>
      </c>
      <c r="I86" s="40">
        <v>0.52018096000000003</v>
      </c>
      <c r="J86" s="40">
        <v>0.43209919999999996</v>
      </c>
      <c r="K86" s="40">
        <v>0.33653879999999997</v>
      </c>
      <c r="L86" s="41">
        <v>0.43209919999999996</v>
      </c>
      <c r="N86" s="10" t="s">
        <v>49</v>
      </c>
      <c r="O86" s="68">
        <f t="shared" si="21"/>
        <v>2.9467460112462835E-2</v>
      </c>
      <c r="P86" s="68">
        <f t="shared" si="20"/>
        <v>3.3161475630553175E-2</v>
      </c>
      <c r="Q86" s="68">
        <f t="shared" si="20"/>
        <v>3.2086405622053366E-2</v>
      </c>
      <c r="R86" s="68">
        <f t="shared" si="20"/>
        <v>2.7143566938378477E-2</v>
      </c>
      <c r="S86" s="68">
        <f t="shared" si="20"/>
        <v>2.6534003503455427E-2</v>
      </c>
      <c r="T86" s="68">
        <f t="shared" si="20"/>
        <v>2.9550673779641289E-2</v>
      </c>
      <c r="U86" s="68">
        <f t="shared" si="20"/>
        <v>2.2230909371203103E-2</v>
      </c>
      <c r="V86" s="68">
        <f t="shared" si="20"/>
        <v>1.8228735175401304E-2</v>
      </c>
      <c r="W86" s="68">
        <f t="shared" si="20"/>
        <v>1.3207014726224504E-2</v>
      </c>
      <c r="X86" s="56">
        <f t="shared" si="20"/>
        <v>1.6447933959152703E-2</v>
      </c>
    </row>
    <row r="87" spans="2:24" ht="15.75" thickBot="1" x14ac:dyDescent="0.3">
      <c r="B87" s="9" t="s">
        <v>14</v>
      </c>
      <c r="C87" s="46">
        <f t="shared" ref="C87" si="22">SUM(C77:C86)</f>
        <v>2398.2874238361601</v>
      </c>
      <c r="D87" s="46">
        <f t="shared" ref="D87" si="23">SUM(D77:D86)</f>
        <v>2129.7534142591348</v>
      </c>
      <c r="E87" s="46">
        <f t="shared" ref="E87" si="24">SUM(E77:E86)</f>
        <v>2073.5479027270762</v>
      </c>
      <c r="F87" s="46">
        <f t="shared" ref="F87" si="25">SUM(F77:F86)</f>
        <v>2263.1608390213974</v>
      </c>
      <c r="G87" s="46">
        <f t="shared" ref="G87" si="26">SUM(G77:G86)</f>
        <v>2151.6284786070014</v>
      </c>
      <c r="H87" s="46">
        <f t="shared" ref="H87" si="27">SUM(H77:H86)</f>
        <v>2055.6269670260481</v>
      </c>
      <c r="I87" s="46">
        <f t="shared" ref="I87" si="28">SUM(I77:I86)</f>
        <v>2339.899602459891</v>
      </c>
      <c r="J87" s="46">
        <f t="shared" ref="J87" si="29">SUM(J77:J86)</f>
        <v>2370.4288632328949</v>
      </c>
      <c r="K87" s="46">
        <f t="shared" ref="K87" si="30">SUM(K77:K86)</f>
        <v>2548.1822120766765</v>
      </c>
      <c r="L87" s="47">
        <f t="shared" ref="L87" si="31">SUM(L77:L86)</f>
        <v>2627.0728048464216</v>
      </c>
      <c r="N87" s="9" t="s">
        <v>14</v>
      </c>
      <c r="O87" s="63">
        <f t="shared" ref="O87" si="32">SUM(O77:O86)</f>
        <v>99.999999999999986</v>
      </c>
      <c r="P87" s="63">
        <f t="shared" ref="P87" si="33">SUM(P77:P86)</f>
        <v>100.00000000000001</v>
      </c>
      <c r="Q87" s="63">
        <f t="shared" ref="Q87" si="34">SUM(Q77:Q86)</f>
        <v>100</v>
      </c>
      <c r="R87" s="63">
        <f t="shared" ref="R87" si="35">SUM(R77:R86)</f>
        <v>99.999999999999972</v>
      </c>
      <c r="S87" s="63">
        <f t="shared" ref="S87" si="36">SUM(S77:S86)</f>
        <v>100.00000000000001</v>
      </c>
      <c r="T87" s="63">
        <f t="shared" ref="T87" si="37">SUM(T77:T86)</f>
        <v>99.999999999999957</v>
      </c>
      <c r="U87" s="63">
        <f t="shared" ref="U87" si="38">SUM(U77:U86)</f>
        <v>100.00000000000004</v>
      </c>
      <c r="V87" s="63">
        <f t="shared" ref="V87" si="39">SUM(V77:V86)</f>
        <v>100.00000000000004</v>
      </c>
      <c r="W87" s="63">
        <f t="shared" ref="W87" si="40">SUM(W77:W86)</f>
        <v>99.999999999999986</v>
      </c>
      <c r="X87" s="64">
        <f t="shared" ref="X87" si="41">SUM(X77:X86)</f>
        <v>100</v>
      </c>
    </row>
    <row r="88" spans="2:24" x14ac:dyDescent="0.25">
      <c r="B88" s="11" t="s">
        <v>15</v>
      </c>
      <c r="C88" s="23"/>
      <c r="D88" s="23"/>
      <c r="E88" s="23"/>
      <c r="F88" s="23"/>
      <c r="G88" s="23"/>
      <c r="H88" s="23"/>
      <c r="I88" s="23"/>
      <c r="J88" s="23"/>
      <c r="N88" s="11" t="s">
        <v>15</v>
      </c>
      <c r="O88" s="23"/>
      <c r="P88" s="23"/>
      <c r="Q88" s="23"/>
      <c r="R88" s="23"/>
      <c r="S88" s="23"/>
      <c r="T88" s="23"/>
      <c r="U88" s="23"/>
      <c r="V88" s="23"/>
    </row>
    <row r="89" spans="2:24" x14ac:dyDescent="0.25">
      <c r="B89" s="11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1" spans="2:24" s="3" customFormat="1" x14ac:dyDescent="0.25"/>
    <row r="92" spans="2:24" ht="15.75" thickBot="1" x14ac:dyDescent="0.3">
      <c r="B92" s="4" t="s">
        <v>0</v>
      </c>
      <c r="C92" s="5"/>
      <c r="D92" s="5"/>
      <c r="E92" s="5"/>
      <c r="F92" s="5"/>
      <c r="G92" s="5"/>
      <c r="H92" s="5"/>
      <c r="K92" s="5"/>
      <c r="L92" s="30" t="s">
        <v>23</v>
      </c>
      <c r="N92" s="4" t="s">
        <v>0</v>
      </c>
      <c r="O92" s="5"/>
      <c r="P92" s="5"/>
      <c r="Q92" s="5"/>
      <c r="R92" s="5"/>
      <c r="S92" s="5"/>
      <c r="T92" s="5"/>
      <c r="W92" s="5"/>
      <c r="X92" s="30" t="s">
        <v>52</v>
      </c>
    </row>
    <row r="93" spans="2:24" x14ac:dyDescent="0.25">
      <c r="B93" s="87" t="s">
        <v>6</v>
      </c>
      <c r="C93" s="85" t="s">
        <v>3</v>
      </c>
      <c r="D93" s="86"/>
      <c r="E93" s="86"/>
      <c r="F93" s="86"/>
      <c r="G93" s="86"/>
      <c r="H93" s="86"/>
      <c r="I93" s="86"/>
      <c r="J93" s="86"/>
      <c r="K93" s="86"/>
      <c r="L93" s="86"/>
      <c r="N93" s="87" t="s">
        <v>6</v>
      </c>
      <c r="O93" s="85" t="s">
        <v>3</v>
      </c>
      <c r="P93" s="86"/>
      <c r="Q93" s="86"/>
      <c r="R93" s="86"/>
      <c r="S93" s="86"/>
      <c r="T93" s="86"/>
      <c r="U93" s="86"/>
      <c r="V93" s="86"/>
      <c r="W93" s="86"/>
      <c r="X93" s="86"/>
    </row>
    <row r="94" spans="2:24" ht="15.75" thickBot="1" x14ac:dyDescent="0.3">
      <c r="B94" s="88"/>
      <c r="C94" s="24">
        <v>2015</v>
      </c>
      <c r="D94" s="24">
        <v>2016</v>
      </c>
      <c r="E94" s="24">
        <v>2017</v>
      </c>
      <c r="F94" s="24">
        <v>2018</v>
      </c>
      <c r="G94" s="24">
        <v>2019</v>
      </c>
      <c r="H94" s="25">
        <v>2020</v>
      </c>
      <c r="I94" s="24">
        <v>2021</v>
      </c>
      <c r="J94" s="25">
        <v>2022</v>
      </c>
      <c r="K94" s="24">
        <v>2023</v>
      </c>
      <c r="L94" s="25">
        <v>2024</v>
      </c>
      <c r="N94" s="88"/>
      <c r="O94" s="24">
        <v>2015</v>
      </c>
      <c r="P94" s="24">
        <v>2016</v>
      </c>
      <c r="Q94" s="24">
        <v>2017</v>
      </c>
      <c r="R94" s="24">
        <v>2018</v>
      </c>
      <c r="S94" s="24">
        <v>2019</v>
      </c>
      <c r="T94" s="25">
        <v>2020</v>
      </c>
      <c r="U94" s="24">
        <v>2021</v>
      </c>
      <c r="V94" s="25">
        <v>2022</v>
      </c>
      <c r="W94" s="24">
        <v>2023</v>
      </c>
      <c r="X94" s="25">
        <v>2024</v>
      </c>
    </row>
    <row r="95" spans="2:24" x14ac:dyDescent="0.25">
      <c r="B95" s="37" t="s">
        <v>32</v>
      </c>
      <c r="C95" s="39">
        <v>718.52174124587759</v>
      </c>
      <c r="D95" s="39">
        <v>740.22218775495571</v>
      </c>
      <c r="E95" s="39">
        <v>746.4958527601799</v>
      </c>
      <c r="F95" s="39">
        <v>775.99813213456969</v>
      </c>
      <c r="G95" s="39">
        <v>797.12782098635046</v>
      </c>
      <c r="H95" s="39">
        <v>849.79268204913683</v>
      </c>
      <c r="I95" s="39">
        <v>858.87619121569026</v>
      </c>
      <c r="J95" s="39">
        <v>923.29945629676649</v>
      </c>
      <c r="K95" s="39">
        <v>1094.4507286988226</v>
      </c>
      <c r="L95" s="33">
        <v>1255.8183985573805</v>
      </c>
      <c r="N95" s="37" t="s">
        <v>32</v>
      </c>
      <c r="O95" s="67">
        <f>C95/C$100*100</f>
        <v>52.282794533819335</v>
      </c>
      <c r="P95" s="67">
        <f t="shared" ref="P95:X99" si="42">D95/D$100*100</f>
        <v>52.725642192736366</v>
      </c>
      <c r="Q95" s="67">
        <f t="shared" si="42"/>
        <v>53.299901492374914</v>
      </c>
      <c r="R95" s="67">
        <f t="shared" si="42"/>
        <v>54.578201351074796</v>
      </c>
      <c r="S95" s="67">
        <f t="shared" si="42"/>
        <v>55.401330206702816</v>
      </c>
      <c r="T95" s="67">
        <f t="shared" si="42"/>
        <v>56.771817711028426</v>
      </c>
      <c r="U95" s="67">
        <f t="shared" si="42"/>
        <v>57.360951593476784</v>
      </c>
      <c r="V95" s="67">
        <f t="shared" si="42"/>
        <v>59.558230878549026</v>
      </c>
      <c r="W95" s="67">
        <f t="shared" si="42"/>
        <v>63.652412370180009</v>
      </c>
      <c r="X95" s="53">
        <f t="shared" si="42"/>
        <v>66.943496433973152</v>
      </c>
    </row>
    <row r="96" spans="2:24" x14ac:dyDescent="0.25">
      <c r="B96" s="37" t="s">
        <v>31</v>
      </c>
      <c r="C96" s="39">
        <v>392.15919159000003</v>
      </c>
      <c r="D96" s="39">
        <v>394.96870815</v>
      </c>
      <c r="E96" s="39">
        <v>384.39855777000002</v>
      </c>
      <c r="F96" s="39">
        <v>373.51987290000005</v>
      </c>
      <c r="G96" s="39">
        <v>367.34145750000005</v>
      </c>
      <c r="H96" s="39">
        <v>371.99437326000003</v>
      </c>
      <c r="I96" s="39">
        <v>362.19612909000006</v>
      </c>
      <c r="J96" s="39">
        <v>348.09995715000002</v>
      </c>
      <c r="K96" s="39">
        <v>343.02223218000006</v>
      </c>
      <c r="L96" s="33">
        <v>343.30355502000003</v>
      </c>
      <c r="N96" s="37" t="s">
        <v>31</v>
      </c>
      <c r="O96" s="67">
        <f t="shared" ref="O96:O99" si="43">C96/C$100*100</f>
        <v>28.535223447654158</v>
      </c>
      <c r="P96" s="67">
        <f t="shared" si="42"/>
        <v>28.13341605769071</v>
      </c>
      <c r="Q96" s="67">
        <f t="shared" si="42"/>
        <v>27.44610728538651</v>
      </c>
      <c r="R96" s="67">
        <f t="shared" si="42"/>
        <v>26.270736987068961</v>
      </c>
      <c r="S96" s="67">
        <f t="shared" si="42"/>
        <v>25.530667541357175</v>
      </c>
      <c r="T96" s="67">
        <f t="shared" si="42"/>
        <v>24.851704650268871</v>
      </c>
      <c r="U96" s="67">
        <f t="shared" si="42"/>
        <v>24.189650197043001</v>
      </c>
      <c r="V96" s="67">
        <f t="shared" si="42"/>
        <v>22.45448914256588</v>
      </c>
      <c r="W96" s="67">
        <f t="shared" si="42"/>
        <v>19.949909120915262</v>
      </c>
      <c r="X96" s="53">
        <f t="shared" si="42"/>
        <v>18.300369175712145</v>
      </c>
    </row>
    <row r="97" spans="2:24" x14ac:dyDescent="0.25">
      <c r="B97" s="37" t="s">
        <v>44</v>
      </c>
      <c r="C97" s="39">
        <v>227.06247516197874</v>
      </c>
      <c r="D97" s="39">
        <v>230.52600601250026</v>
      </c>
      <c r="E97" s="39">
        <v>230.7766399023061</v>
      </c>
      <c r="F97" s="39">
        <v>232.0870669462731</v>
      </c>
      <c r="G97" s="39">
        <v>233.15952061357328</v>
      </c>
      <c r="H97" s="39">
        <v>232.76790583587072</v>
      </c>
      <c r="I97" s="39">
        <v>233.32309137868765</v>
      </c>
      <c r="J97" s="39">
        <v>234.89347992586102</v>
      </c>
      <c r="K97" s="39">
        <v>237.13054935987313</v>
      </c>
      <c r="L97" s="33">
        <v>232.18488828496021</v>
      </c>
      <c r="N97" s="37" t="s">
        <v>44</v>
      </c>
      <c r="O97" s="67">
        <f t="shared" si="43"/>
        <v>16.522061969411979</v>
      </c>
      <c r="P97" s="67">
        <f t="shared" si="42"/>
        <v>16.420247744801955</v>
      </c>
      <c r="Q97" s="67">
        <f t="shared" si="42"/>
        <v>16.477482263368749</v>
      </c>
      <c r="R97" s="67">
        <f t="shared" si="42"/>
        <v>16.323357165732762</v>
      </c>
      <c r="S97" s="67">
        <f t="shared" si="42"/>
        <v>16.204863576791777</v>
      </c>
      <c r="T97" s="67">
        <f t="shared" si="42"/>
        <v>15.550448242537094</v>
      </c>
      <c r="U97" s="67">
        <f t="shared" si="42"/>
        <v>15.582728555171022</v>
      </c>
      <c r="V97" s="67">
        <f t="shared" si="42"/>
        <v>15.152007308009981</v>
      </c>
      <c r="W97" s="67">
        <f t="shared" si="42"/>
        <v>13.791330315405737</v>
      </c>
      <c r="X97" s="53">
        <f t="shared" si="42"/>
        <v>12.377003123048677</v>
      </c>
    </row>
    <row r="98" spans="2:24" x14ac:dyDescent="0.25">
      <c r="B98" s="37" t="s">
        <v>45</v>
      </c>
      <c r="C98" s="39">
        <v>33.883765416889844</v>
      </c>
      <c r="D98" s="39">
        <v>34.296119025408181</v>
      </c>
      <c r="E98" s="39">
        <v>34.287188885089918</v>
      </c>
      <c r="F98" s="39">
        <v>34.312655323131892</v>
      </c>
      <c r="G98" s="39">
        <v>34.592976005858027</v>
      </c>
      <c r="H98" s="39">
        <v>34.50124288298575</v>
      </c>
      <c r="I98" s="39">
        <v>34.456267142389031</v>
      </c>
      <c r="J98" s="39">
        <v>34.564246301905634</v>
      </c>
      <c r="K98" s="39">
        <v>34.87077614594071</v>
      </c>
      <c r="L98" s="33">
        <v>33.851636228982336</v>
      </c>
      <c r="N98" s="37" t="s">
        <v>45</v>
      </c>
      <c r="O98" s="67">
        <f t="shared" si="43"/>
        <v>2.4655314427252186</v>
      </c>
      <c r="P98" s="67">
        <f t="shared" si="42"/>
        <v>2.442894755448465</v>
      </c>
      <c r="Q98" s="67">
        <f t="shared" si="42"/>
        <v>2.4481097694897049</v>
      </c>
      <c r="R98" s="67">
        <f t="shared" si="42"/>
        <v>2.4133086583140928</v>
      </c>
      <c r="S98" s="67">
        <f t="shared" si="42"/>
        <v>2.4042529141206641</v>
      </c>
      <c r="T98" s="67">
        <f t="shared" si="42"/>
        <v>2.3049130842521515</v>
      </c>
      <c r="U98" s="67">
        <f t="shared" si="42"/>
        <v>2.3011981143043885</v>
      </c>
      <c r="V98" s="67">
        <f t="shared" si="42"/>
        <v>2.2295966355798007</v>
      </c>
      <c r="W98" s="67">
        <f t="shared" si="42"/>
        <v>2.0280575129668166</v>
      </c>
      <c r="X98" s="53">
        <f t="shared" si="42"/>
        <v>1.8045179874592283</v>
      </c>
    </row>
    <row r="99" spans="2:24" ht="15.75" thickBot="1" x14ac:dyDescent="0.3">
      <c r="B99" s="38" t="s">
        <v>29</v>
      </c>
      <c r="C99" s="40">
        <v>2.6714799999999999</v>
      </c>
      <c r="D99" s="40">
        <v>3.9000599999999999</v>
      </c>
      <c r="E99" s="40">
        <v>4.5994200000000003</v>
      </c>
      <c r="F99" s="40">
        <v>5.8919199999999998</v>
      </c>
      <c r="G99" s="40">
        <v>6.6025600000000004</v>
      </c>
      <c r="H99" s="40">
        <v>7.800363740590007</v>
      </c>
      <c r="I99" s="40">
        <v>8.4669104857639983</v>
      </c>
      <c r="J99" s="40">
        <v>9.3894722161999997</v>
      </c>
      <c r="K99" s="40">
        <v>9.9432312640000031</v>
      </c>
      <c r="L99" s="41">
        <v>10.779388100059998</v>
      </c>
      <c r="N99" s="38" t="s">
        <v>29</v>
      </c>
      <c r="O99" s="68">
        <f t="shared" si="43"/>
        <v>0.19438860638931155</v>
      </c>
      <c r="P99" s="68">
        <f t="shared" si="42"/>
        <v>0.27779924932252437</v>
      </c>
      <c r="Q99" s="68">
        <f t="shared" si="42"/>
        <v>0.3283991893801127</v>
      </c>
      <c r="R99" s="68">
        <f t="shared" si="42"/>
        <v>0.41439583780938716</v>
      </c>
      <c r="S99" s="68">
        <f t="shared" si="42"/>
        <v>0.45888576102756717</v>
      </c>
      <c r="T99" s="68">
        <f t="shared" si="42"/>
        <v>0.52111631191345764</v>
      </c>
      <c r="U99" s="68">
        <f t="shared" si="42"/>
        <v>0.56547154000481892</v>
      </c>
      <c r="V99" s="68">
        <f t="shared" si="42"/>
        <v>0.60567603529533176</v>
      </c>
      <c r="W99" s="68">
        <f t="shared" si="42"/>
        <v>0.57829068053219101</v>
      </c>
      <c r="X99" s="56">
        <f t="shared" si="42"/>
        <v>0.57461327980679966</v>
      </c>
    </row>
    <row r="100" spans="2:24" ht="15.75" thickBot="1" x14ac:dyDescent="0.3">
      <c r="B100" s="26" t="s">
        <v>14</v>
      </c>
      <c r="C100" s="42">
        <f t="shared" ref="C100:L100" si="44">SUM(C95:C99)</f>
        <v>1374.2986534147462</v>
      </c>
      <c r="D100" s="42">
        <f t="shared" si="44"/>
        <v>1403.9130809428639</v>
      </c>
      <c r="E100" s="42">
        <f t="shared" si="44"/>
        <v>1400.5576593175761</v>
      </c>
      <c r="F100" s="42">
        <f t="shared" si="44"/>
        <v>1421.8096473039748</v>
      </c>
      <c r="G100" s="42">
        <f t="shared" si="44"/>
        <v>1438.8243351057818</v>
      </c>
      <c r="H100" s="42">
        <f t="shared" si="44"/>
        <v>1496.8565677685833</v>
      </c>
      <c r="I100" s="42">
        <f t="shared" si="44"/>
        <v>1497.3185893125308</v>
      </c>
      <c r="J100" s="42">
        <f t="shared" si="44"/>
        <v>1550.246611890733</v>
      </c>
      <c r="K100" s="42">
        <f t="shared" si="44"/>
        <v>1719.4175176486362</v>
      </c>
      <c r="L100" s="43">
        <f t="shared" si="44"/>
        <v>1875.9378661913831</v>
      </c>
      <c r="N100" s="26" t="s">
        <v>14</v>
      </c>
      <c r="O100" s="69">
        <f t="shared" ref="O100" si="45">SUM(O95:O99)</f>
        <v>100</v>
      </c>
      <c r="P100" s="69">
        <f t="shared" ref="P100" si="46">SUM(P95:P99)</f>
        <v>100.00000000000001</v>
      </c>
      <c r="Q100" s="69">
        <f t="shared" ref="Q100" si="47">SUM(Q95:Q99)</f>
        <v>100</v>
      </c>
      <c r="R100" s="69">
        <f t="shared" ref="R100" si="48">SUM(R95:R99)</f>
        <v>100</v>
      </c>
      <c r="S100" s="69">
        <f t="shared" ref="S100" si="49">SUM(S95:S99)</f>
        <v>100</v>
      </c>
      <c r="T100" s="69">
        <f t="shared" ref="T100" si="50">SUM(T95:T99)</f>
        <v>100</v>
      </c>
      <c r="U100" s="69">
        <f t="shared" ref="U100" si="51">SUM(U95:U99)</f>
        <v>100</v>
      </c>
      <c r="V100" s="69">
        <f t="shared" ref="V100" si="52">SUM(V95:V99)</f>
        <v>100.00000000000001</v>
      </c>
      <c r="W100" s="69">
        <f t="shared" ref="W100" si="53">SUM(W95:W99)</f>
        <v>100</v>
      </c>
      <c r="X100" s="70">
        <f t="shared" ref="X100" si="54">SUM(X95:X99)</f>
        <v>100.00000000000001</v>
      </c>
    </row>
    <row r="101" spans="2:24" x14ac:dyDescent="0.25">
      <c r="B101" s="11" t="s">
        <v>15</v>
      </c>
      <c r="C101" s="23"/>
      <c r="D101" s="23"/>
      <c r="E101" s="23"/>
      <c r="F101" s="23"/>
      <c r="G101" s="23"/>
      <c r="H101" s="23"/>
      <c r="I101" s="23"/>
      <c r="J101" s="23"/>
      <c r="N101" s="11" t="s">
        <v>15</v>
      </c>
      <c r="O101" s="23"/>
      <c r="P101" s="23"/>
      <c r="Q101" s="23"/>
      <c r="R101" s="23"/>
      <c r="S101" s="23"/>
      <c r="T101" s="23"/>
      <c r="U101" s="23"/>
      <c r="V101" s="23"/>
    </row>
    <row r="103" spans="2:24" s="3" customFormat="1" x14ac:dyDescent="0.25"/>
    <row r="104" spans="2:24" ht="15.75" thickBot="1" x14ac:dyDescent="0.3">
      <c r="B104" s="4" t="s">
        <v>0</v>
      </c>
      <c r="C104" s="23"/>
      <c r="D104" s="23"/>
      <c r="E104" s="23"/>
      <c r="F104" s="23"/>
      <c r="G104" s="23"/>
      <c r="H104" s="23"/>
      <c r="I104" s="23"/>
      <c r="J104" s="23"/>
      <c r="K104" s="5"/>
      <c r="L104" s="30" t="s">
        <v>23</v>
      </c>
      <c r="N104" s="4" t="s">
        <v>0</v>
      </c>
      <c r="O104" s="23"/>
      <c r="P104" s="23"/>
      <c r="Q104" s="23"/>
      <c r="R104" s="23"/>
      <c r="S104" s="23"/>
      <c r="T104" s="23"/>
      <c r="U104" s="23"/>
      <c r="V104" s="23"/>
      <c r="W104" s="5"/>
      <c r="X104" s="30" t="s">
        <v>52</v>
      </c>
    </row>
    <row r="105" spans="2:24" x14ac:dyDescent="0.25">
      <c r="B105" s="87" t="s">
        <v>7</v>
      </c>
      <c r="C105" s="85" t="s">
        <v>3</v>
      </c>
      <c r="D105" s="86"/>
      <c r="E105" s="86"/>
      <c r="F105" s="86"/>
      <c r="G105" s="86"/>
      <c r="H105" s="86"/>
      <c r="I105" s="86"/>
      <c r="J105" s="86"/>
      <c r="K105" s="86"/>
      <c r="L105" s="86"/>
      <c r="N105" s="87" t="s">
        <v>7</v>
      </c>
      <c r="O105" s="85" t="s">
        <v>3</v>
      </c>
      <c r="P105" s="86"/>
      <c r="Q105" s="86"/>
      <c r="R105" s="86"/>
      <c r="S105" s="86"/>
      <c r="T105" s="86"/>
      <c r="U105" s="86"/>
      <c r="V105" s="86"/>
      <c r="W105" s="86"/>
      <c r="X105" s="86"/>
    </row>
    <row r="106" spans="2:24" ht="15.75" thickBot="1" x14ac:dyDescent="0.3">
      <c r="B106" s="88"/>
      <c r="C106" s="24">
        <v>2015</v>
      </c>
      <c r="D106" s="24">
        <v>2016</v>
      </c>
      <c r="E106" s="24">
        <v>2017</v>
      </c>
      <c r="F106" s="24">
        <v>2018</v>
      </c>
      <c r="G106" s="24">
        <v>2019</v>
      </c>
      <c r="H106" s="25">
        <v>2020</v>
      </c>
      <c r="I106" s="24">
        <v>2021</v>
      </c>
      <c r="J106" s="25">
        <v>2022</v>
      </c>
      <c r="K106" s="24">
        <v>2023</v>
      </c>
      <c r="L106" s="25">
        <v>2024</v>
      </c>
      <c r="N106" s="88"/>
      <c r="O106" s="24">
        <v>2015</v>
      </c>
      <c r="P106" s="24">
        <v>2016</v>
      </c>
      <c r="Q106" s="24">
        <v>2017</v>
      </c>
      <c r="R106" s="24">
        <v>2018</v>
      </c>
      <c r="S106" s="24">
        <v>2019</v>
      </c>
      <c r="T106" s="25">
        <v>2020</v>
      </c>
      <c r="U106" s="24">
        <v>2021</v>
      </c>
      <c r="V106" s="25">
        <v>2022</v>
      </c>
      <c r="W106" s="24">
        <v>2023</v>
      </c>
      <c r="X106" s="25">
        <v>2024</v>
      </c>
    </row>
    <row r="107" spans="2:24" x14ac:dyDescent="0.25">
      <c r="B107" s="35" t="s">
        <v>24</v>
      </c>
      <c r="C107" s="39">
        <v>551.30561081841677</v>
      </c>
      <c r="D107" s="39">
        <v>540.19096659190382</v>
      </c>
      <c r="E107" s="39">
        <v>546.70875223054043</v>
      </c>
      <c r="F107" s="39">
        <v>531.66558764848207</v>
      </c>
      <c r="G107" s="39">
        <v>515.1484598927949</v>
      </c>
      <c r="H107" s="39">
        <v>520.36105848942077</v>
      </c>
      <c r="I107" s="39">
        <v>539.14908405292965</v>
      </c>
      <c r="J107" s="39">
        <v>561.32722250065081</v>
      </c>
      <c r="K107" s="39">
        <v>544.83311836898611</v>
      </c>
      <c r="L107" s="33">
        <v>530.38416555246818</v>
      </c>
      <c r="N107" s="35" t="s">
        <v>24</v>
      </c>
      <c r="O107" s="67">
        <f>C107/C$112*100</f>
        <v>35.229464262330183</v>
      </c>
      <c r="P107" s="67">
        <f t="shared" ref="P107:X107" si="55">D107/D$112*100</f>
        <v>32.814489963391047</v>
      </c>
      <c r="Q107" s="67">
        <f t="shared" si="55"/>
        <v>33.028846985521362</v>
      </c>
      <c r="R107" s="67">
        <f t="shared" si="55"/>
        <v>31.680226277513317</v>
      </c>
      <c r="S107" s="67">
        <f t="shared" si="55"/>
        <v>31.448525699697193</v>
      </c>
      <c r="T107" s="67">
        <f t="shared" si="55"/>
        <v>32.316633328647967</v>
      </c>
      <c r="U107" s="67">
        <f t="shared" si="55"/>
        <v>33.579792714094239</v>
      </c>
      <c r="V107" s="67">
        <f t="shared" si="55"/>
        <v>33.998445439045774</v>
      </c>
      <c r="W107" s="67">
        <f t="shared" si="55"/>
        <v>34.385664600535549</v>
      </c>
      <c r="X107" s="53">
        <f t="shared" si="55"/>
        <v>31.971240335939203</v>
      </c>
    </row>
    <row r="108" spans="2:24" x14ac:dyDescent="0.25">
      <c r="B108" s="35" t="s">
        <v>44</v>
      </c>
      <c r="C108" s="39">
        <v>752.90215009199994</v>
      </c>
      <c r="D108" s="39">
        <v>821.23280687699992</v>
      </c>
      <c r="E108" s="39">
        <v>805.50645054999995</v>
      </c>
      <c r="F108" s="39">
        <v>821.45113401799995</v>
      </c>
      <c r="G108" s="39">
        <v>816.63115943390005</v>
      </c>
      <c r="H108" s="39">
        <v>756.70099576170003</v>
      </c>
      <c r="I108" s="39">
        <v>726.44863760759995</v>
      </c>
      <c r="J108" s="39">
        <v>732.3611785539</v>
      </c>
      <c r="K108" s="39">
        <v>675.813300798</v>
      </c>
      <c r="L108" s="33">
        <v>750.78410404600004</v>
      </c>
      <c r="N108" s="35" t="s">
        <v>44</v>
      </c>
      <c r="O108" s="67">
        <f t="shared" ref="O108:O111" si="56">C108/C$112*100</f>
        <v>48.111861858837443</v>
      </c>
      <c r="P108" s="67">
        <f t="shared" ref="P108:P111" si="57">D108/D$112*100</f>
        <v>49.886683349948235</v>
      </c>
      <c r="Q108" s="67">
        <f t="shared" ref="Q108:Q111" si="58">E108/E$112*100</f>
        <v>48.663843760539237</v>
      </c>
      <c r="R108" s="67">
        <f t="shared" ref="R108:R111" si="59">F108/F$112*100</f>
        <v>48.947606176114071</v>
      </c>
      <c r="S108" s="67">
        <f t="shared" ref="S108:S111" si="60">G108/G$112*100</f>
        <v>49.853290855174151</v>
      </c>
      <c r="T108" s="67">
        <f t="shared" ref="T108:T111" si="61">H108/H$112*100</f>
        <v>46.994347906129533</v>
      </c>
      <c r="U108" s="67">
        <f t="shared" ref="U108:U111" si="62">I108/I$112*100</f>
        <v>45.245360494583622</v>
      </c>
      <c r="V108" s="67">
        <f t="shared" ref="V108:V111" si="63">J108/J$112*100</f>
        <v>44.357623455027003</v>
      </c>
      <c r="W108" s="67">
        <f t="shared" ref="W108:W111" si="64">K108/K$112*100</f>
        <v>42.652123577559081</v>
      </c>
      <c r="X108" s="53">
        <f t="shared" ref="X108:X111" si="65">L108/L$112*100</f>
        <v>45.256816831728948</v>
      </c>
    </row>
    <row r="109" spans="2:24" x14ac:dyDescent="0.25">
      <c r="B109" s="35" t="s">
        <v>32</v>
      </c>
      <c r="C109" s="39">
        <v>221.75332138600857</v>
      </c>
      <c r="D109" s="39">
        <v>245.07386504164572</v>
      </c>
      <c r="E109" s="39">
        <v>258.08157483739836</v>
      </c>
      <c r="F109" s="39">
        <v>270.56858951409191</v>
      </c>
      <c r="G109" s="39">
        <v>249.62726326035778</v>
      </c>
      <c r="H109" s="39">
        <v>269.82313169092748</v>
      </c>
      <c r="I109" s="39">
        <v>275.33070952092811</v>
      </c>
      <c r="J109" s="39">
        <v>297.91636293825229</v>
      </c>
      <c r="K109" s="39">
        <v>296.54353101109717</v>
      </c>
      <c r="L109" s="33">
        <v>304.14979462874942</v>
      </c>
      <c r="N109" s="35" t="s">
        <v>32</v>
      </c>
      <c r="O109" s="67">
        <f t="shared" si="56"/>
        <v>14.170453841788532</v>
      </c>
      <c r="P109" s="67">
        <f t="shared" si="57"/>
        <v>14.887279466067001</v>
      </c>
      <c r="Q109" s="67">
        <f t="shared" si="58"/>
        <v>15.591732911369755</v>
      </c>
      <c r="R109" s="67">
        <f t="shared" si="59"/>
        <v>16.12230382881453</v>
      </c>
      <c r="S109" s="67">
        <f t="shared" si="60"/>
        <v>15.239120399626449</v>
      </c>
      <c r="T109" s="67">
        <f t="shared" si="61"/>
        <v>16.757163258442549</v>
      </c>
      <c r="U109" s="67">
        <f t="shared" si="62"/>
        <v>17.148407420144295</v>
      </c>
      <c r="V109" s="67">
        <f t="shared" si="63"/>
        <v>18.044186714538657</v>
      </c>
      <c r="W109" s="67">
        <f t="shared" si="64"/>
        <v>18.715540691306369</v>
      </c>
      <c r="X109" s="53">
        <f t="shared" si="65"/>
        <v>18.333967742180548</v>
      </c>
    </row>
    <row r="110" spans="2:24" x14ac:dyDescent="0.25">
      <c r="B110" s="35" t="s">
        <v>27</v>
      </c>
      <c r="C110" s="39">
        <v>38.737538926876944</v>
      </c>
      <c r="D110" s="39">
        <v>37.95656743858796</v>
      </c>
      <c r="E110" s="39">
        <v>43.376377005433554</v>
      </c>
      <c r="F110" s="39">
        <v>53.111892918949394</v>
      </c>
      <c r="G110" s="39">
        <v>55.419977019011107</v>
      </c>
      <c r="H110" s="39">
        <v>62.090704940405871</v>
      </c>
      <c r="I110" s="39">
        <v>63.267545655268691</v>
      </c>
      <c r="J110" s="39">
        <v>58.22347428106702</v>
      </c>
      <c r="K110" s="39">
        <v>66.09104065751859</v>
      </c>
      <c r="L110" s="33">
        <v>72.353546047896288</v>
      </c>
      <c r="N110" s="35" t="s">
        <v>27</v>
      </c>
      <c r="O110" s="67">
        <f t="shared" si="56"/>
        <v>2.4754015131627725</v>
      </c>
      <c r="P110" s="67">
        <f t="shared" si="57"/>
        <v>2.3057131242242201</v>
      </c>
      <c r="Q110" s="67">
        <f t="shared" si="58"/>
        <v>2.6205392049304743</v>
      </c>
      <c r="R110" s="67">
        <f t="shared" si="59"/>
        <v>3.1647652674708109</v>
      </c>
      <c r="S110" s="67">
        <f t="shared" si="60"/>
        <v>3.3832510572228061</v>
      </c>
      <c r="T110" s="67">
        <f t="shared" si="61"/>
        <v>3.8560966696879797</v>
      </c>
      <c r="U110" s="67">
        <f t="shared" si="62"/>
        <v>3.9404890622513746</v>
      </c>
      <c r="V110" s="67">
        <f t="shared" si="63"/>
        <v>3.5264771318199286</v>
      </c>
      <c r="W110" s="67">
        <f t="shared" si="64"/>
        <v>4.1711567827466274</v>
      </c>
      <c r="X110" s="53">
        <f t="shared" si="65"/>
        <v>4.3614284891879942</v>
      </c>
    </row>
    <row r="111" spans="2:24" ht="15.75" thickBot="1" x14ac:dyDescent="0.3">
      <c r="B111" s="36" t="s">
        <v>31</v>
      </c>
      <c r="C111" s="40">
        <v>0.20059698000000001</v>
      </c>
      <c r="D111" s="40">
        <v>1.7422371300000001</v>
      </c>
      <c r="E111" s="40">
        <v>1.5730986600000001</v>
      </c>
      <c r="F111" s="40">
        <v>1.4281437600000002</v>
      </c>
      <c r="G111" s="40">
        <v>1.24185246</v>
      </c>
      <c r="H111" s="40">
        <v>1.2198655800000002</v>
      </c>
      <c r="I111" s="40">
        <v>1.3799975100000001</v>
      </c>
      <c r="J111" s="40">
        <v>1.20967023</v>
      </c>
      <c r="K111" s="40">
        <v>1.1965078499999999</v>
      </c>
      <c r="L111" s="41">
        <v>1.2698633099999999</v>
      </c>
      <c r="N111" s="36" t="s">
        <v>31</v>
      </c>
      <c r="O111" s="68">
        <f t="shared" si="56"/>
        <v>1.2818523881065653E-2</v>
      </c>
      <c r="P111" s="68">
        <f t="shared" si="57"/>
        <v>0.10583409636952096</v>
      </c>
      <c r="Q111" s="68">
        <f t="shared" si="58"/>
        <v>9.5037137639162564E-2</v>
      </c>
      <c r="R111" s="68">
        <f t="shared" si="59"/>
        <v>8.5098450087261079E-2</v>
      </c>
      <c r="S111" s="68">
        <f t="shared" si="60"/>
        <v>7.5811988279397377E-2</v>
      </c>
      <c r="T111" s="68">
        <f t="shared" si="61"/>
        <v>7.5758837091957298E-2</v>
      </c>
      <c r="U111" s="68">
        <f t="shared" si="62"/>
        <v>8.5950308926458038E-2</v>
      </c>
      <c r="V111" s="68">
        <f t="shared" si="63"/>
        <v>7.3267259568629353E-2</v>
      </c>
      <c r="W111" s="68">
        <f t="shared" si="64"/>
        <v>7.5514347852371475E-2</v>
      </c>
      <c r="X111" s="56">
        <f t="shared" si="65"/>
        <v>7.6546600963306857E-2</v>
      </c>
    </row>
    <row r="112" spans="2:24" ht="15.75" thickBot="1" x14ac:dyDescent="0.3">
      <c r="B112" s="26" t="s">
        <v>14</v>
      </c>
      <c r="C112" s="42">
        <f>SUM(C107:C111)</f>
        <v>1564.8992182033023</v>
      </c>
      <c r="D112" s="42">
        <f t="shared" ref="D112:L112" si="66">SUM(D107:D111)</f>
        <v>1646.196443079137</v>
      </c>
      <c r="E112" s="42">
        <f t="shared" si="66"/>
        <v>1655.2462532833724</v>
      </c>
      <c r="F112" s="42">
        <f t="shared" si="66"/>
        <v>1678.2253478595235</v>
      </c>
      <c r="G112" s="42">
        <f t="shared" si="66"/>
        <v>1638.0687120660639</v>
      </c>
      <c r="H112" s="42">
        <f t="shared" si="66"/>
        <v>1610.1957564624543</v>
      </c>
      <c r="I112" s="42">
        <f t="shared" si="66"/>
        <v>1605.5759743467265</v>
      </c>
      <c r="J112" s="42">
        <f t="shared" si="66"/>
        <v>1651.0379085038703</v>
      </c>
      <c r="K112" s="42">
        <f t="shared" si="66"/>
        <v>1584.4774986856019</v>
      </c>
      <c r="L112" s="43">
        <f t="shared" si="66"/>
        <v>1658.941473585114</v>
      </c>
      <c r="N112" s="26" t="s">
        <v>14</v>
      </c>
      <c r="O112" s="69">
        <f>SUM(O107:O111)</f>
        <v>100</v>
      </c>
      <c r="P112" s="69">
        <f t="shared" ref="P112:X112" si="67">SUM(P107:P111)</f>
        <v>100.00000000000003</v>
      </c>
      <c r="Q112" s="69">
        <f t="shared" si="67"/>
        <v>100.00000000000001</v>
      </c>
      <c r="R112" s="69">
        <f t="shared" si="67"/>
        <v>100</v>
      </c>
      <c r="S112" s="69">
        <f t="shared" si="67"/>
        <v>100</v>
      </c>
      <c r="T112" s="69">
        <f t="shared" si="67"/>
        <v>99.999999999999986</v>
      </c>
      <c r="U112" s="69">
        <f t="shared" si="67"/>
        <v>99.999999999999986</v>
      </c>
      <c r="V112" s="69">
        <f t="shared" si="67"/>
        <v>99.999999999999986</v>
      </c>
      <c r="W112" s="69">
        <f t="shared" si="67"/>
        <v>100</v>
      </c>
      <c r="X112" s="70">
        <f t="shared" si="67"/>
        <v>100.00000000000001</v>
      </c>
    </row>
    <row r="113" spans="2:24" x14ac:dyDescent="0.25">
      <c r="B113" s="11" t="s">
        <v>15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N113" s="11" t="s">
        <v>15</v>
      </c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5" spans="2:24" s="3" customFormat="1" x14ac:dyDescent="0.25"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2:24" ht="15.75" thickBot="1" x14ac:dyDescent="0.3">
      <c r="B116" s="4" t="s">
        <v>0</v>
      </c>
      <c r="C116" s="5"/>
      <c r="D116" s="5"/>
      <c r="E116" s="5"/>
      <c r="F116" s="5"/>
      <c r="G116" s="5"/>
      <c r="H116" s="5"/>
      <c r="K116" s="5"/>
      <c r="L116" s="30" t="s">
        <v>23</v>
      </c>
      <c r="N116" s="4" t="s">
        <v>0</v>
      </c>
      <c r="O116" s="5"/>
      <c r="P116" s="5"/>
      <c r="Q116" s="5"/>
      <c r="R116" s="5"/>
      <c r="S116" s="5"/>
      <c r="T116" s="5"/>
      <c r="W116" s="5"/>
      <c r="X116" s="30" t="s">
        <v>52</v>
      </c>
    </row>
    <row r="117" spans="2:24" x14ac:dyDescent="0.25">
      <c r="B117" s="83" t="s">
        <v>46</v>
      </c>
      <c r="C117" s="85" t="s">
        <v>3</v>
      </c>
      <c r="D117" s="86"/>
      <c r="E117" s="86"/>
      <c r="F117" s="86"/>
      <c r="G117" s="86"/>
      <c r="H117" s="86"/>
      <c r="I117" s="86"/>
      <c r="J117" s="86"/>
      <c r="K117" s="86"/>
      <c r="L117" s="86"/>
      <c r="N117" s="83" t="s">
        <v>46</v>
      </c>
      <c r="O117" s="85" t="s">
        <v>3</v>
      </c>
      <c r="P117" s="86"/>
      <c r="Q117" s="86"/>
      <c r="R117" s="86"/>
      <c r="S117" s="86"/>
      <c r="T117" s="86"/>
      <c r="U117" s="86"/>
      <c r="V117" s="86"/>
      <c r="W117" s="86"/>
      <c r="X117" s="86"/>
    </row>
    <row r="118" spans="2:24" ht="15.75" thickBot="1" x14ac:dyDescent="0.3">
      <c r="B118" s="84"/>
      <c r="C118" s="24">
        <v>2015</v>
      </c>
      <c r="D118" s="24">
        <v>2016</v>
      </c>
      <c r="E118" s="24">
        <v>2017</v>
      </c>
      <c r="F118" s="24">
        <v>2018</v>
      </c>
      <c r="G118" s="24">
        <v>2019</v>
      </c>
      <c r="H118" s="25">
        <v>2020</v>
      </c>
      <c r="I118" s="24">
        <v>2021</v>
      </c>
      <c r="J118" s="25">
        <v>2022</v>
      </c>
      <c r="K118" s="24">
        <v>2023</v>
      </c>
      <c r="L118" s="25">
        <v>2024</v>
      </c>
      <c r="N118" s="84"/>
      <c r="O118" s="24">
        <v>2015</v>
      </c>
      <c r="P118" s="24">
        <v>2016</v>
      </c>
      <c r="Q118" s="24">
        <v>2017</v>
      </c>
      <c r="R118" s="24">
        <v>2018</v>
      </c>
      <c r="S118" s="24">
        <v>2019</v>
      </c>
      <c r="T118" s="25">
        <v>2020</v>
      </c>
      <c r="U118" s="24">
        <v>2021</v>
      </c>
      <c r="V118" s="25">
        <v>2022</v>
      </c>
      <c r="W118" s="24">
        <v>2023</v>
      </c>
      <c r="X118" s="25">
        <v>2024</v>
      </c>
    </row>
    <row r="119" spans="2:24" x14ac:dyDescent="0.25">
      <c r="B119" s="35" t="s">
        <v>32</v>
      </c>
      <c r="C119" s="39">
        <v>799.90674921611128</v>
      </c>
      <c r="D119" s="39">
        <v>801.37494317782944</v>
      </c>
      <c r="E119" s="39">
        <v>806.2011791538082</v>
      </c>
      <c r="F119" s="39">
        <v>811.26919208489153</v>
      </c>
      <c r="G119" s="39">
        <v>817.61030532488314</v>
      </c>
      <c r="H119" s="39">
        <v>764.73274166524072</v>
      </c>
      <c r="I119" s="39">
        <v>736.98431439710373</v>
      </c>
      <c r="J119" s="39">
        <v>716.90966863126937</v>
      </c>
      <c r="K119" s="39">
        <v>431.43578493668241</v>
      </c>
      <c r="L119" s="33">
        <v>456.97080818196639</v>
      </c>
      <c r="N119" s="35" t="s">
        <v>32</v>
      </c>
      <c r="O119" s="67">
        <f>C119/C$129*100</f>
        <v>52.007830802301122</v>
      </c>
      <c r="P119" s="67">
        <f t="shared" ref="P119:X119" si="68">D119/D$129*100</f>
        <v>53.167116908060819</v>
      </c>
      <c r="Q119" s="67">
        <f t="shared" si="68"/>
        <v>57.608731680396396</v>
      </c>
      <c r="R119" s="67">
        <f t="shared" si="68"/>
        <v>59.381286951082302</v>
      </c>
      <c r="S119" s="67">
        <f t="shared" si="68"/>
        <v>57.954039020566228</v>
      </c>
      <c r="T119" s="67">
        <f t="shared" si="68"/>
        <v>54.503180408617439</v>
      </c>
      <c r="U119" s="67">
        <f t="shared" si="68"/>
        <v>53.930415178129266</v>
      </c>
      <c r="V119" s="67">
        <f t="shared" si="68"/>
        <v>55.451989606987183</v>
      </c>
      <c r="W119" s="67">
        <f t="shared" si="68"/>
        <v>42.100879255881402</v>
      </c>
      <c r="X119" s="53">
        <f t="shared" si="68"/>
        <v>44.245151295596465</v>
      </c>
    </row>
    <row r="120" spans="2:24" x14ac:dyDescent="0.25">
      <c r="B120" s="35" t="s">
        <v>47</v>
      </c>
      <c r="C120" s="39">
        <v>275.62864036308002</v>
      </c>
      <c r="D120" s="39">
        <v>284.96942754588002</v>
      </c>
      <c r="E120" s="39">
        <v>191.18229683982011</v>
      </c>
      <c r="F120" s="39">
        <v>144.70534126569993</v>
      </c>
      <c r="G120" s="39">
        <v>170.31515808114003</v>
      </c>
      <c r="H120" s="39">
        <v>220.99478178518007</v>
      </c>
      <c r="I120" s="39">
        <v>141.14324464843997</v>
      </c>
      <c r="J120" s="39">
        <v>167.92613794415999</v>
      </c>
      <c r="K120" s="39">
        <v>139.79568496191996</v>
      </c>
      <c r="L120" s="33">
        <v>147.39647753055999</v>
      </c>
      <c r="N120" s="35" t="s">
        <v>47</v>
      </c>
      <c r="O120" s="67">
        <f t="shared" ref="O120:O128" si="69">C120/C$129*100</f>
        <v>17.920648508490729</v>
      </c>
      <c r="P120" s="67">
        <f t="shared" ref="P120:P128" si="70">D120/D$129*100</f>
        <v>18.906259795788102</v>
      </c>
      <c r="Q120" s="67">
        <f t="shared" ref="Q120:Q128" si="71">E120/E$129*100</f>
        <v>13.661316710361534</v>
      </c>
      <c r="R120" s="67">
        <f t="shared" ref="R120:R128" si="72">F120/F$129*100</f>
        <v>10.591785657446321</v>
      </c>
      <c r="S120" s="67">
        <f t="shared" ref="S120:S128" si="73">G120/G$129*100</f>
        <v>12.072317646860141</v>
      </c>
      <c r="T120" s="67">
        <f t="shared" ref="T120:T128" si="74">H120/H$129*100</f>
        <v>15.750494002352177</v>
      </c>
      <c r="U120" s="67">
        <f t="shared" ref="U120:U128" si="75">I120/I$129*100</f>
        <v>10.328461046970355</v>
      </c>
      <c r="V120" s="67">
        <f t="shared" ref="V120:V128" si="76">J120/J$129*100</f>
        <v>12.98885879695179</v>
      </c>
      <c r="W120" s="67">
        <f t="shared" ref="W120:W128" si="77">K120/K$129*100</f>
        <v>13.641708589237187</v>
      </c>
      <c r="X120" s="53">
        <f t="shared" ref="X120:X128" si="78">L120/L$129*100</f>
        <v>14.271326159155247</v>
      </c>
    </row>
    <row r="121" spans="2:24" x14ac:dyDescent="0.25">
      <c r="B121" s="35" t="s">
        <v>31</v>
      </c>
      <c r="C121" s="39">
        <v>172.71470685</v>
      </c>
      <c r="D121" s="39">
        <v>139.89058272</v>
      </c>
      <c r="E121" s="39">
        <v>151.03999881000001</v>
      </c>
      <c r="F121" s="39">
        <v>156.94179111000003</v>
      </c>
      <c r="G121" s="39">
        <v>148.39326042000002</v>
      </c>
      <c r="H121" s="39">
        <v>128.09438850000001</v>
      </c>
      <c r="I121" s="39">
        <v>160.73833521</v>
      </c>
      <c r="J121" s="39">
        <v>136.76577510000001</v>
      </c>
      <c r="K121" s="39">
        <v>152.08646241000002</v>
      </c>
      <c r="L121" s="33">
        <v>118.36206057000001</v>
      </c>
      <c r="N121" s="35" t="s">
        <v>31</v>
      </c>
      <c r="O121" s="67">
        <f t="shared" si="69"/>
        <v>11.229455508065762</v>
      </c>
      <c r="P121" s="67">
        <f t="shared" si="70"/>
        <v>9.2810226088645678</v>
      </c>
      <c r="Q121" s="67">
        <f t="shared" si="71"/>
        <v>10.792867821882272</v>
      </c>
      <c r="R121" s="67">
        <f t="shared" si="72"/>
        <v>11.487439216777927</v>
      </c>
      <c r="S121" s="67">
        <f t="shared" si="73"/>
        <v>10.518444726980858</v>
      </c>
      <c r="T121" s="67">
        <f t="shared" si="74"/>
        <v>9.129400619809191</v>
      </c>
      <c r="U121" s="67">
        <f t="shared" si="75"/>
        <v>11.762374020141941</v>
      </c>
      <c r="V121" s="67">
        <f t="shared" si="76"/>
        <v>10.578647033615916</v>
      </c>
      <c r="W121" s="67">
        <f t="shared" si="77"/>
        <v>14.841081834037615</v>
      </c>
      <c r="X121" s="53">
        <f t="shared" si="78"/>
        <v>11.460135273001605</v>
      </c>
    </row>
    <row r="122" spans="2:24" x14ac:dyDescent="0.25">
      <c r="B122" s="35" t="s">
        <v>48</v>
      </c>
      <c r="C122" s="39">
        <v>21.989521959720001</v>
      </c>
      <c r="D122" s="39">
        <v>22.236682613039999</v>
      </c>
      <c r="E122" s="39">
        <v>20.30365822856</v>
      </c>
      <c r="F122" s="39">
        <v>20.192348249360002</v>
      </c>
      <c r="G122" s="39">
        <v>22.7669987188</v>
      </c>
      <c r="H122" s="39">
        <v>19.720914359999998</v>
      </c>
      <c r="I122" s="39">
        <v>18.278958967920001</v>
      </c>
      <c r="J122" s="39">
        <v>17.043669303359998</v>
      </c>
      <c r="K122" s="39">
        <v>20.233635807839995</v>
      </c>
      <c r="L122" s="33">
        <v>21.497559716360001</v>
      </c>
      <c r="N122" s="35" t="s">
        <v>48</v>
      </c>
      <c r="O122" s="67">
        <f t="shared" si="69"/>
        <v>1.4297008227838173</v>
      </c>
      <c r="P122" s="67">
        <f t="shared" si="70"/>
        <v>1.4752898305588662</v>
      </c>
      <c r="Q122" s="67">
        <f t="shared" si="71"/>
        <v>1.4508388591632591</v>
      </c>
      <c r="R122" s="67">
        <f t="shared" si="72"/>
        <v>1.4779898427179048</v>
      </c>
      <c r="S122" s="67">
        <f t="shared" si="73"/>
        <v>1.61377556463923</v>
      </c>
      <c r="T122" s="67">
        <f t="shared" si="74"/>
        <v>1.4055270483717399</v>
      </c>
      <c r="U122" s="67">
        <f t="shared" si="75"/>
        <v>1.3376022079524856</v>
      </c>
      <c r="V122" s="67">
        <f t="shared" si="76"/>
        <v>1.3183046824842648</v>
      </c>
      <c r="W122" s="67">
        <f t="shared" si="77"/>
        <v>1.9744626843560698</v>
      </c>
      <c r="X122" s="53">
        <f t="shared" si="78"/>
        <v>2.081451955149209</v>
      </c>
    </row>
    <row r="123" spans="2:24" x14ac:dyDescent="0.25">
      <c r="B123" s="35" t="s">
        <v>29</v>
      </c>
      <c r="C123" s="39">
        <v>251.98229640380006</v>
      </c>
      <c r="D123" s="39">
        <v>243.12606969999999</v>
      </c>
      <c r="E123" s="39">
        <v>214.10294365999999</v>
      </c>
      <c r="F123" s="39">
        <v>214.02880303999999</v>
      </c>
      <c r="G123" s="39">
        <v>232.89599329999999</v>
      </c>
      <c r="H123" s="39">
        <v>251.92294742639996</v>
      </c>
      <c r="I123" s="39">
        <v>258.59170602399996</v>
      </c>
      <c r="J123" s="39">
        <v>232.59737192860001</v>
      </c>
      <c r="K123" s="39">
        <v>242.83106150999993</v>
      </c>
      <c r="L123" s="33">
        <v>250.19222945620001</v>
      </c>
      <c r="N123" s="35" t="s">
        <v>29</v>
      </c>
      <c r="O123" s="67">
        <f t="shared" si="69"/>
        <v>16.383225481453621</v>
      </c>
      <c r="P123" s="67">
        <f t="shared" si="70"/>
        <v>16.130167633989558</v>
      </c>
      <c r="Q123" s="67">
        <f t="shared" si="71"/>
        <v>15.299157768831334</v>
      </c>
      <c r="R123" s="67">
        <f t="shared" si="72"/>
        <v>15.66595390668429</v>
      </c>
      <c r="S123" s="67">
        <f t="shared" si="73"/>
        <v>16.508186596398755</v>
      </c>
      <c r="T123" s="67">
        <f t="shared" si="74"/>
        <v>17.954771784391898</v>
      </c>
      <c r="U123" s="67">
        <f t="shared" si="75"/>
        <v>18.923005273054798</v>
      </c>
      <c r="V123" s="67">
        <f t="shared" si="76"/>
        <v>17.991090949327297</v>
      </c>
      <c r="W123" s="67">
        <f t="shared" si="77"/>
        <v>23.696229096319406</v>
      </c>
      <c r="X123" s="53">
        <f t="shared" si="78"/>
        <v>24.224289269839201</v>
      </c>
    </row>
    <row r="124" spans="2:24" x14ac:dyDescent="0.25">
      <c r="B124" s="35" t="s">
        <v>44</v>
      </c>
      <c r="C124" s="39">
        <v>6.4151897651975371</v>
      </c>
      <c r="D124" s="39">
        <v>6.4094566704685887</v>
      </c>
      <c r="E124" s="39">
        <v>6.3891727003231686</v>
      </c>
      <c r="F124" s="39">
        <v>6.5992679459714036</v>
      </c>
      <c r="G124" s="39">
        <v>6.5857955922250575</v>
      </c>
      <c r="H124" s="39">
        <v>6.0073062069193179</v>
      </c>
      <c r="I124" s="39">
        <v>6.5319294819126386</v>
      </c>
      <c r="J124" s="39">
        <v>7.1485350356016442</v>
      </c>
      <c r="K124" s="39">
        <v>7.3486940165984898</v>
      </c>
      <c r="L124" s="33">
        <v>7.7381747994782089</v>
      </c>
      <c r="N124" s="35" t="s">
        <v>44</v>
      </c>
      <c r="O124" s="67">
        <f t="shared" si="69"/>
        <v>0.41709874832285943</v>
      </c>
      <c r="P124" s="67">
        <f t="shared" si="70"/>
        <v>0.42523457342530674</v>
      </c>
      <c r="Q124" s="67">
        <f t="shared" si="71"/>
        <v>0.45655122476868742</v>
      </c>
      <c r="R124" s="67">
        <f t="shared" si="72"/>
        <v>0.48303698376580489</v>
      </c>
      <c r="S124" s="67">
        <f t="shared" si="73"/>
        <v>0.46681585621847499</v>
      </c>
      <c r="T124" s="67">
        <f t="shared" si="74"/>
        <v>0.42814603864425194</v>
      </c>
      <c r="U124" s="67">
        <f t="shared" si="75"/>
        <v>0.47798801411667574</v>
      </c>
      <c r="V124" s="67">
        <f t="shared" si="76"/>
        <v>0.55292948030144107</v>
      </c>
      <c r="W124" s="67">
        <f t="shared" si="77"/>
        <v>0.71710898883048557</v>
      </c>
      <c r="X124" s="53">
        <f t="shared" si="78"/>
        <v>0.74923104194951184</v>
      </c>
    </row>
    <row r="125" spans="2:24" x14ac:dyDescent="0.25">
      <c r="B125" s="35" t="s">
        <v>49</v>
      </c>
      <c r="C125" s="39">
        <v>6.4748873998866849E-2</v>
      </c>
      <c r="D125" s="39">
        <v>6.4707028539582795E-2</v>
      </c>
      <c r="E125" s="39">
        <v>6.0956977963409729E-2</v>
      </c>
      <c r="F125" s="39">
        <v>5.628214273705897E-2</v>
      </c>
      <c r="G125" s="39">
        <v>5.2306824105073396E-2</v>
      </c>
      <c r="H125" s="39">
        <v>5.5654460847798085E-2</v>
      </c>
      <c r="I125" s="39">
        <v>6.6476800000000003E-2</v>
      </c>
      <c r="J125" s="39">
        <v>2.4928799999999997E-2</v>
      </c>
      <c r="K125" s="39">
        <v>5.8167199999999988E-2</v>
      </c>
      <c r="L125" s="33">
        <v>2.4928799999999997E-2</v>
      </c>
      <c r="N125" s="35" t="s">
        <v>49</v>
      </c>
      <c r="O125" s="67">
        <f t="shared" si="69"/>
        <v>4.209801313556358E-3</v>
      </c>
      <c r="P125" s="67">
        <f t="shared" si="70"/>
        <v>4.2929794354373873E-3</v>
      </c>
      <c r="Q125" s="67">
        <f t="shared" si="71"/>
        <v>4.3558038345066089E-3</v>
      </c>
      <c r="R125" s="67">
        <f t="shared" si="72"/>
        <v>4.1196018543513879E-3</v>
      </c>
      <c r="S125" s="67">
        <f t="shared" si="73"/>
        <v>3.7076241645740671E-3</v>
      </c>
      <c r="T125" s="67">
        <f t="shared" si="74"/>
        <v>3.9665427604506989E-3</v>
      </c>
      <c r="U125" s="67">
        <f t="shared" si="75"/>
        <v>4.8645830768410617E-3</v>
      </c>
      <c r="V125" s="67">
        <f t="shared" si="76"/>
        <v>1.9282088371800877E-3</v>
      </c>
      <c r="W125" s="67">
        <f t="shared" si="77"/>
        <v>5.676140805547931E-3</v>
      </c>
      <c r="X125" s="53">
        <f t="shared" si="78"/>
        <v>2.4136739324899228E-3</v>
      </c>
    </row>
    <row r="126" spans="2:24" x14ac:dyDescent="0.25">
      <c r="B126" s="35" t="s">
        <v>50</v>
      </c>
      <c r="C126" s="39">
        <v>2.0164113600000002</v>
      </c>
      <c r="D126" s="39">
        <v>1.5517049999999999</v>
      </c>
      <c r="E126" s="39">
        <v>1.3279655399999999</v>
      </c>
      <c r="F126" s="39">
        <v>1.1658693449999999</v>
      </c>
      <c r="G126" s="39">
        <v>0.87350394749999982</v>
      </c>
      <c r="H126" s="39">
        <v>4.6993657499999994E-2</v>
      </c>
      <c r="I126" s="39">
        <v>0</v>
      </c>
      <c r="J126" s="39">
        <v>5.8574999999999999E-3</v>
      </c>
      <c r="K126" s="39">
        <v>1.093329E-2</v>
      </c>
      <c r="L126" s="33">
        <v>0</v>
      </c>
      <c r="N126" s="35" t="s">
        <v>50</v>
      </c>
      <c r="O126" s="67">
        <f t="shared" si="69"/>
        <v>0.13110175772549376</v>
      </c>
      <c r="P126" s="67">
        <f t="shared" si="70"/>
        <v>0.10294766743600989</v>
      </c>
      <c r="Q126" s="67">
        <f t="shared" si="71"/>
        <v>9.4892456688006721E-2</v>
      </c>
      <c r="R126" s="67">
        <f t="shared" si="72"/>
        <v>8.5336436781234287E-2</v>
      </c>
      <c r="S126" s="67">
        <f t="shared" si="73"/>
        <v>6.1915904836740275E-2</v>
      </c>
      <c r="T126" s="67">
        <f t="shared" si="74"/>
        <v>3.3492796283390723E-3</v>
      </c>
      <c r="U126" s="67">
        <f t="shared" si="75"/>
        <v>0</v>
      </c>
      <c r="V126" s="67">
        <f t="shared" si="76"/>
        <v>4.5306967297994142E-4</v>
      </c>
      <c r="W126" s="67">
        <f t="shared" si="77"/>
        <v>1.0669052921214901E-3</v>
      </c>
      <c r="X126" s="53">
        <f t="shared" si="78"/>
        <v>0</v>
      </c>
    </row>
    <row r="127" spans="2:24" x14ac:dyDescent="0.25">
      <c r="B127" s="35" t="s">
        <v>45</v>
      </c>
      <c r="C127" s="39">
        <v>7.3323265831101576</v>
      </c>
      <c r="D127" s="39">
        <v>7.6519555745920442</v>
      </c>
      <c r="E127" s="39">
        <v>8.8345091512739042</v>
      </c>
      <c r="F127" s="39">
        <v>11.244556676868108</v>
      </c>
      <c r="G127" s="39">
        <v>11.297571994141975</v>
      </c>
      <c r="H127" s="39">
        <v>11.521735117014245</v>
      </c>
      <c r="I127" s="39">
        <v>13.359924639429487</v>
      </c>
      <c r="J127" s="39">
        <v>14.425568916276482</v>
      </c>
      <c r="K127" s="39">
        <v>15.076005854059286</v>
      </c>
      <c r="L127" s="33">
        <v>14.743067771017664</v>
      </c>
      <c r="N127" s="35" t="s">
        <v>45</v>
      </c>
      <c r="O127" s="67">
        <f t="shared" si="69"/>
        <v>0.47672856954302484</v>
      </c>
      <c r="P127" s="67">
        <f t="shared" si="70"/>
        <v>0.50766800244132992</v>
      </c>
      <c r="Q127" s="67">
        <f t="shared" si="71"/>
        <v>0.63128767407402608</v>
      </c>
      <c r="R127" s="67">
        <f t="shared" si="72"/>
        <v>0.82305140288988499</v>
      </c>
      <c r="S127" s="67">
        <f t="shared" si="73"/>
        <v>0.80079705933500289</v>
      </c>
      <c r="T127" s="67">
        <f t="shared" si="74"/>
        <v>0.8211642754245021</v>
      </c>
      <c r="U127" s="67">
        <f t="shared" si="75"/>
        <v>0.97764127197519457</v>
      </c>
      <c r="V127" s="67">
        <f t="shared" si="76"/>
        <v>1.1157981718219367</v>
      </c>
      <c r="W127" s="67">
        <f t="shared" si="77"/>
        <v>1.4711647116056026</v>
      </c>
      <c r="X127" s="53">
        <f t="shared" si="78"/>
        <v>1.4274637513172574</v>
      </c>
    </row>
    <row r="128" spans="2:24" ht="15.75" thickBot="1" x14ac:dyDescent="0.3">
      <c r="B128" s="35" t="s">
        <v>51</v>
      </c>
      <c r="C128" s="39">
        <v>0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39">
        <v>30.851820000000004</v>
      </c>
      <c r="J128" s="39">
        <v>0</v>
      </c>
      <c r="K128" s="39">
        <v>15.890255560000002</v>
      </c>
      <c r="L128" s="33">
        <v>15.890255560000002</v>
      </c>
      <c r="N128" s="35" t="s">
        <v>51</v>
      </c>
      <c r="O128" s="67">
        <f t="shared" si="69"/>
        <v>0</v>
      </c>
      <c r="P128" s="67">
        <f t="shared" si="70"/>
        <v>0</v>
      </c>
      <c r="Q128" s="67">
        <f t="shared" si="71"/>
        <v>0</v>
      </c>
      <c r="R128" s="67">
        <f t="shared" si="72"/>
        <v>0</v>
      </c>
      <c r="S128" s="67">
        <f t="shared" si="73"/>
        <v>0</v>
      </c>
      <c r="T128" s="67">
        <f t="shared" si="74"/>
        <v>0</v>
      </c>
      <c r="U128" s="67">
        <f t="shared" si="75"/>
        <v>2.2576484045824503</v>
      </c>
      <c r="V128" s="67">
        <f t="shared" si="76"/>
        <v>0</v>
      </c>
      <c r="W128" s="67">
        <f t="shared" si="77"/>
        <v>1.5506217936345725</v>
      </c>
      <c r="X128" s="53">
        <f t="shared" si="78"/>
        <v>1.5385375800590109</v>
      </c>
    </row>
    <row r="129" spans="2:24" ht="15.75" thickBot="1" x14ac:dyDescent="0.3">
      <c r="B129" s="26" t="s">
        <v>14</v>
      </c>
      <c r="C129" s="42">
        <f t="shared" ref="C129:L129" si="79">SUM(C119:C128)</f>
        <v>1538.050591375018</v>
      </c>
      <c r="D129" s="42">
        <f t="shared" si="79"/>
        <v>1507.2755300303497</v>
      </c>
      <c r="E129" s="42">
        <f t="shared" si="79"/>
        <v>1399.4426810617485</v>
      </c>
      <c r="F129" s="42">
        <f t="shared" si="79"/>
        <v>1366.2034518605278</v>
      </c>
      <c r="G129" s="42">
        <f t="shared" si="79"/>
        <v>1410.7908942027952</v>
      </c>
      <c r="H129" s="42">
        <f t="shared" si="79"/>
        <v>1403.0974631791023</v>
      </c>
      <c r="I129" s="42">
        <f t="shared" si="79"/>
        <v>1366.5467101688057</v>
      </c>
      <c r="J129" s="42">
        <f t="shared" si="79"/>
        <v>1292.8475131592677</v>
      </c>
      <c r="K129" s="42">
        <f t="shared" si="79"/>
        <v>1024.7666855471</v>
      </c>
      <c r="L129" s="43">
        <f t="shared" si="79"/>
        <v>1032.8155623855823</v>
      </c>
      <c r="N129" s="26" t="s">
        <v>14</v>
      </c>
      <c r="O129" s="69">
        <f t="shared" ref="O129:X129" si="80">SUM(O119:O128)</f>
        <v>99.999999999999986</v>
      </c>
      <c r="P129" s="69">
        <f t="shared" si="80"/>
        <v>100</v>
      </c>
      <c r="Q129" s="69">
        <f t="shared" si="80"/>
        <v>100.00000000000001</v>
      </c>
      <c r="R129" s="69">
        <f t="shared" si="80"/>
        <v>100.00000000000003</v>
      </c>
      <c r="S129" s="69">
        <f t="shared" si="80"/>
        <v>100</v>
      </c>
      <c r="T129" s="69">
        <f t="shared" si="80"/>
        <v>99.999999999999986</v>
      </c>
      <c r="U129" s="69">
        <f t="shared" si="80"/>
        <v>100</v>
      </c>
      <c r="V129" s="69">
        <f t="shared" si="80"/>
        <v>100.00000000000001</v>
      </c>
      <c r="W129" s="69">
        <f t="shared" si="80"/>
        <v>100</v>
      </c>
      <c r="X129" s="70">
        <f t="shared" si="80"/>
        <v>100.00000000000001</v>
      </c>
    </row>
    <row r="130" spans="2:24" x14ac:dyDescent="0.25">
      <c r="B130" s="11" t="s">
        <v>15</v>
      </c>
      <c r="C130" s="5"/>
      <c r="D130" s="5"/>
      <c r="E130" s="5"/>
      <c r="F130" s="5"/>
      <c r="G130" s="5"/>
      <c r="H130" s="5"/>
      <c r="I130" s="5"/>
      <c r="J130" s="5"/>
      <c r="N130" s="11" t="s">
        <v>15</v>
      </c>
      <c r="O130" s="5"/>
      <c r="P130" s="5"/>
      <c r="Q130" s="5"/>
      <c r="R130" s="5"/>
      <c r="S130" s="5"/>
      <c r="T130" s="5"/>
      <c r="U130" s="5"/>
      <c r="V130" s="5"/>
    </row>
    <row r="132" spans="2:24" x14ac:dyDescent="0.25">
      <c r="C132" s="28"/>
      <c r="D132" s="28"/>
      <c r="E132" s="28"/>
      <c r="F132" s="28"/>
      <c r="G132" s="28"/>
      <c r="H132" s="28"/>
      <c r="I132" s="28"/>
      <c r="J132" s="28"/>
      <c r="K132" s="28"/>
      <c r="L132" s="28"/>
    </row>
    <row r="133" spans="2:24" x14ac:dyDescent="0.25">
      <c r="C133" s="29"/>
      <c r="D133" s="29"/>
      <c r="E133" s="29"/>
      <c r="F133" s="29"/>
      <c r="G133" s="29"/>
      <c r="H133" s="29"/>
      <c r="I133" s="29"/>
      <c r="J133" s="29"/>
      <c r="K133" s="29"/>
      <c r="L133" s="29"/>
    </row>
  </sheetData>
  <mergeCells count="28">
    <mergeCell ref="O41:X41"/>
    <mergeCell ref="B105:B106"/>
    <mergeCell ref="C93:L93"/>
    <mergeCell ref="C105:L105"/>
    <mergeCell ref="B41:B42"/>
    <mergeCell ref="C41:L41"/>
    <mergeCell ref="N75:N76"/>
    <mergeCell ref="O75:X75"/>
    <mergeCell ref="N93:N94"/>
    <mergeCell ref="O93:X93"/>
    <mergeCell ref="N105:N106"/>
    <mergeCell ref="O105:X105"/>
    <mergeCell ref="N117:N118"/>
    <mergeCell ref="O117:X117"/>
    <mergeCell ref="B3:B4"/>
    <mergeCell ref="C3:L3"/>
    <mergeCell ref="B20:B21"/>
    <mergeCell ref="C20:D20"/>
    <mergeCell ref="E20:F20"/>
    <mergeCell ref="G20:H20"/>
    <mergeCell ref="B117:B118"/>
    <mergeCell ref="C117:L117"/>
    <mergeCell ref="B58:B59"/>
    <mergeCell ref="C58:L58"/>
    <mergeCell ref="B93:B94"/>
    <mergeCell ref="B75:B76"/>
    <mergeCell ref="C75:L75"/>
    <mergeCell ref="N41:N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9C38-0178-4500-A0C5-C3956F068687}">
  <dimension ref="B2:AA118"/>
  <sheetViews>
    <sheetView topLeftCell="A84" workbookViewId="0">
      <selection activeCell="N90" sqref="N90"/>
    </sheetView>
  </sheetViews>
  <sheetFormatPr defaultRowHeight="15" x14ac:dyDescent="0.25"/>
  <cols>
    <col min="1" max="1" width="9.140625" style="1"/>
    <col min="2" max="2" width="31.5703125" style="1" customWidth="1"/>
    <col min="3" max="13" width="9.140625" style="1"/>
    <col min="14" max="14" width="31.5703125" style="1" customWidth="1"/>
    <col min="15" max="16384" width="9.140625" style="1"/>
  </cols>
  <sheetData>
    <row r="2" spans="2:27" ht="15.75" thickBot="1" x14ac:dyDescent="0.3">
      <c r="B2" s="4" t="s">
        <v>56</v>
      </c>
      <c r="C2" s="5"/>
      <c r="D2" s="5"/>
      <c r="E2" s="5"/>
      <c r="F2" s="5"/>
      <c r="G2" s="5"/>
      <c r="H2" s="5"/>
      <c r="I2" s="5"/>
      <c r="J2" s="5"/>
      <c r="K2" s="5"/>
      <c r="L2" s="30" t="s">
        <v>23</v>
      </c>
    </row>
    <row r="3" spans="2:27" x14ac:dyDescent="0.25">
      <c r="B3" s="87" t="s">
        <v>57</v>
      </c>
      <c r="C3" s="85" t="s">
        <v>3</v>
      </c>
      <c r="D3" s="86"/>
      <c r="E3" s="86"/>
      <c r="F3" s="86"/>
      <c r="G3" s="86"/>
      <c r="H3" s="86"/>
      <c r="I3" s="86"/>
      <c r="J3" s="86"/>
      <c r="K3" s="86"/>
      <c r="L3" s="86"/>
    </row>
    <row r="4" spans="2:27" ht="15.75" thickBot="1" x14ac:dyDescent="0.3">
      <c r="B4" s="88"/>
      <c r="C4" s="6">
        <v>2015</v>
      </c>
      <c r="D4" s="6">
        <v>2016</v>
      </c>
      <c r="E4" s="6">
        <v>2017</v>
      </c>
      <c r="F4" s="6">
        <v>2018</v>
      </c>
      <c r="G4" s="6">
        <v>2019</v>
      </c>
      <c r="H4" s="7">
        <v>2020</v>
      </c>
      <c r="I4" s="6">
        <v>2021</v>
      </c>
      <c r="J4" s="7">
        <v>2022</v>
      </c>
      <c r="K4" s="6">
        <v>2023</v>
      </c>
      <c r="L4" s="7">
        <v>2024</v>
      </c>
    </row>
    <row r="5" spans="2:27" x14ac:dyDescent="0.25">
      <c r="B5" s="71" t="s">
        <v>58</v>
      </c>
      <c r="C5" s="33">
        <v>9379.6108209799586</v>
      </c>
      <c r="D5" s="33">
        <v>7740.8202436239999</v>
      </c>
      <c r="E5" s="33">
        <v>7796.0718862040603</v>
      </c>
      <c r="F5" s="33">
        <v>7612.8921102520007</v>
      </c>
      <c r="G5" s="33">
        <v>7853.5178411040006</v>
      </c>
      <c r="H5" s="33">
        <v>7235.6428445600004</v>
      </c>
      <c r="I5" s="33">
        <v>8024.8889204668076</v>
      </c>
      <c r="J5" s="33">
        <v>8570.2667825840017</v>
      </c>
      <c r="K5" s="33">
        <v>8028.7648369760009</v>
      </c>
      <c r="L5" s="33">
        <v>9087.6987372860003</v>
      </c>
      <c r="N5" s="1" t="s">
        <v>68</v>
      </c>
      <c r="O5" s="28">
        <f>SUM(C5,C16:C17,C20:C21)</f>
        <v>15896.182232358342</v>
      </c>
      <c r="P5" s="28">
        <f t="shared" ref="P5:X5" si="0">SUM(D5,D16:D17,D20:D21)</f>
        <v>14194.229465989114</v>
      </c>
      <c r="Q5" s="28">
        <f t="shared" si="0"/>
        <v>14472.158515467232</v>
      </c>
      <c r="R5" s="28">
        <f t="shared" si="0"/>
        <v>13472.624683106631</v>
      </c>
      <c r="S5" s="28">
        <f t="shared" si="0"/>
        <v>13742.63400947323</v>
      </c>
      <c r="T5" s="28">
        <f t="shared" si="0"/>
        <v>12561.035964327715</v>
      </c>
      <c r="U5" s="28">
        <f t="shared" si="0"/>
        <v>14231.822244533952</v>
      </c>
      <c r="V5" s="28">
        <f t="shared" si="0"/>
        <v>13609.902643107403</v>
      </c>
      <c r="W5" s="28">
        <f t="shared" si="0"/>
        <v>12388.183628916799</v>
      </c>
      <c r="X5" s="28">
        <f t="shared" si="0"/>
        <v>13381.989108820275</v>
      </c>
      <c r="Y5" s="28"/>
      <c r="Z5" s="28"/>
      <c r="AA5" s="28"/>
    </row>
    <row r="6" spans="2:27" x14ac:dyDescent="0.25">
      <c r="B6" s="71" t="s">
        <v>29</v>
      </c>
      <c r="C6" s="33">
        <v>251.84725245999999</v>
      </c>
      <c r="D6" s="33">
        <v>95.493829199999993</v>
      </c>
      <c r="E6" s="33">
        <v>95.230907439999996</v>
      </c>
      <c r="F6" s="33">
        <v>78.698669659999993</v>
      </c>
      <c r="G6" s="33">
        <v>92.54705328</v>
      </c>
      <c r="H6" s="33">
        <v>90.447775720000095</v>
      </c>
      <c r="I6" s="33">
        <v>152.36916672679999</v>
      </c>
      <c r="J6" s="33">
        <v>88.3237177954</v>
      </c>
      <c r="K6" s="33">
        <v>25.995434440599997</v>
      </c>
      <c r="L6" s="33">
        <v>12.628511535599996</v>
      </c>
      <c r="N6" s="1" t="s">
        <v>29</v>
      </c>
      <c r="O6" s="28">
        <f>C6</f>
        <v>251.84725245999999</v>
      </c>
      <c r="P6" s="28">
        <f t="shared" ref="P6:X7" si="1">D6</f>
        <v>95.493829199999993</v>
      </c>
      <c r="Q6" s="28">
        <f t="shared" si="1"/>
        <v>95.230907439999996</v>
      </c>
      <c r="R6" s="28">
        <f t="shared" si="1"/>
        <v>78.698669659999993</v>
      </c>
      <c r="S6" s="28">
        <f t="shared" si="1"/>
        <v>92.54705328</v>
      </c>
      <c r="T6" s="28">
        <f t="shared" si="1"/>
        <v>90.447775720000095</v>
      </c>
      <c r="U6" s="28">
        <f t="shared" si="1"/>
        <v>152.36916672679999</v>
      </c>
      <c r="V6" s="28">
        <f t="shared" si="1"/>
        <v>88.3237177954</v>
      </c>
      <c r="W6" s="28">
        <f t="shared" si="1"/>
        <v>25.995434440599997</v>
      </c>
      <c r="X6" s="28">
        <f t="shared" si="1"/>
        <v>12.628511535599996</v>
      </c>
      <c r="Y6" s="28"/>
      <c r="Z6" s="28"/>
      <c r="AA6" s="28"/>
    </row>
    <row r="7" spans="2:27" x14ac:dyDescent="0.25">
      <c r="B7" s="71" t="s">
        <v>53</v>
      </c>
      <c r="C7" s="33">
        <v>1154.3174107999484</v>
      </c>
      <c r="D7" s="33">
        <v>913.78609690681958</v>
      </c>
      <c r="E7" s="33">
        <v>461.12804713100002</v>
      </c>
      <c r="F7" s="33">
        <v>533.11257133399999</v>
      </c>
      <c r="G7" s="33">
        <v>816.19692688500004</v>
      </c>
      <c r="H7" s="33">
        <v>1035.816369485</v>
      </c>
      <c r="I7" s="33">
        <v>984.88297890000013</v>
      </c>
      <c r="J7" s="33">
        <v>928.34595097350007</v>
      </c>
      <c r="K7" s="33">
        <v>957.72793634000004</v>
      </c>
      <c r="L7" s="33">
        <v>957.72793634000004</v>
      </c>
      <c r="N7" s="1" t="s">
        <v>53</v>
      </c>
      <c r="O7" s="28">
        <f>C7</f>
        <v>1154.3174107999484</v>
      </c>
      <c r="P7" s="28">
        <f t="shared" si="1"/>
        <v>913.78609690681958</v>
      </c>
      <c r="Q7" s="28">
        <f t="shared" si="1"/>
        <v>461.12804713100002</v>
      </c>
      <c r="R7" s="28">
        <f t="shared" si="1"/>
        <v>533.11257133399999</v>
      </c>
      <c r="S7" s="28">
        <f t="shared" si="1"/>
        <v>816.19692688500004</v>
      </c>
      <c r="T7" s="28">
        <f t="shared" si="1"/>
        <v>1035.816369485</v>
      </c>
      <c r="U7" s="28">
        <f t="shared" si="1"/>
        <v>984.88297890000013</v>
      </c>
      <c r="V7" s="28">
        <f t="shared" si="1"/>
        <v>928.34595097350007</v>
      </c>
      <c r="W7" s="28">
        <f t="shared" si="1"/>
        <v>957.72793634000004</v>
      </c>
      <c r="X7" s="28">
        <f t="shared" si="1"/>
        <v>957.72793634000004</v>
      </c>
      <c r="Y7" s="28"/>
      <c r="Z7" s="28"/>
      <c r="AA7" s="28"/>
    </row>
    <row r="8" spans="2:27" x14ac:dyDescent="0.25">
      <c r="B8" s="71" t="s">
        <v>59</v>
      </c>
      <c r="C8" s="33">
        <v>1641.1874295552195</v>
      </c>
      <c r="D8" s="33">
        <v>1420.7126001093598</v>
      </c>
      <c r="E8" s="33">
        <v>1301.0280130714395</v>
      </c>
      <c r="F8" s="33">
        <v>1309.9365764745016</v>
      </c>
      <c r="G8" s="33">
        <v>1321.9924937151893</v>
      </c>
      <c r="H8" s="33">
        <v>876.82542104630647</v>
      </c>
      <c r="I8" s="33">
        <v>864.14280031744249</v>
      </c>
      <c r="J8" s="33">
        <v>1114.011469926859</v>
      </c>
      <c r="K8" s="33">
        <v>1203.908796225297</v>
      </c>
      <c r="L8" s="33">
        <v>1419.3878120813035</v>
      </c>
      <c r="N8" s="1" t="s">
        <v>70</v>
      </c>
      <c r="O8" s="28">
        <f>SUM(C8:C10)</f>
        <v>1942.9392577633939</v>
      </c>
      <c r="P8" s="28">
        <f t="shared" ref="P8:X8" si="2">SUM(D8:D10)</f>
        <v>1822.8534292264289</v>
      </c>
      <c r="Q8" s="28">
        <f t="shared" si="2"/>
        <v>1796.1111559825836</v>
      </c>
      <c r="R8" s="28">
        <f t="shared" si="2"/>
        <v>1804.6745486724408</v>
      </c>
      <c r="S8" s="28">
        <f t="shared" si="2"/>
        <v>1806.7080840428368</v>
      </c>
      <c r="T8" s="28">
        <f t="shared" si="2"/>
        <v>1445.04458321626</v>
      </c>
      <c r="U8" s="28">
        <f t="shared" si="2"/>
        <v>1473.2593170811203</v>
      </c>
      <c r="V8" s="28">
        <f t="shared" si="2"/>
        <v>1798.6925086562512</v>
      </c>
      <c r="W8" s="28">
        <f t="shared" si="2"/>
        <v>1972.3031671115998</v>
      </c>
      <c r="X8" s="28">
        <f t="shared" si="2"/>
        <v>2260.0878732908964</v>
      </c>
      <c r="Y8" s="28"/>
      <c r="Z8" s="28"/>
      <c r="AA8" s="28"/>
    </row>
    <row r="9" spans="2:27" x14ac:dyDescent="0.25">
      <c r="B9" s="71" t="s">
        <v>60</v>
      </c>
      <c r="C9" s="33">
        <v>301.69525885579992</v>
      </c>
      <c r="D9" s="33">
        <v>401.68692521015572</v>
      </c>
      <c r="E9" s="33">
        <v>493.00754368695294</v>
      </c>
      <c r="F9" s="33">
        <v>487.47940259905778</v>
      </c>
      <c r="G9" s="33">
        <v>461.62821970739822</v>
      </c>
      <c r="H9" s="33">
        <v>511.06447050447605</v>
      </c>
      <c r="I9" s="33">
        <v>495.31099503984422</v>
      </c>
      <c r="J9" s="33">
        <v>472.45477048794743</v>
      </c>
      <c r="K9" s="33">
        <v>446.07818292442192</v>
      </c>
      <c r="L9" s="33">
        <v>439.17269336074327</v>
      </c>
      <c r="N9" s="1" t="s">
        <v>69</v>
      </c>
      <c r="O9" s="28">
        <f>SUM(C11:C14,C18,C22)</f>
        <v>1662.7612882982194</v>
      </c>
      <c r="P9" s="28">
        <f t="shared" ref="P9:X9" si="3">SUM(D11:D14,D18,D22)</f>
        <v>1814.8981043328679</v>
      </c>
      <c r="Q9" s="28">
        <f t="shared" si="3"/>
        <v>1641.6031175784713</v>
      </c>
      <c r="R9" s="28">
        <f t="shared" si="3"/>
        <v>2298.0919831556052</v>
      </c>
      <c r="S9" s="28">
        <f t="shared" si="3"/>
        <v>2409.2191472443878</v>
      </c>
      <c r="T9" s="28">
        <f t="shared" si="3"/>
        <v>2572.4663687471252</v>
      </c>
      <c r="U9" s="28">
        <f t="shared" si="3"/>
        <v>2710.267579128295</v>
      </c>
      <c r="V9" s="28">
        <f t="shared" si="3"/>
        <v>2435.3603115391961</v>
      </c>
      <c r="W9" s="28">
        <f t="shared" si="3"/>
        <v>2474.9039295897223</v>
      </c>
      <c r="X9" s="28">
        <f t="shared" si="3"/>
        <v>2901.3595615235263</v>
      </c>
      <c r="Y9" s="28"/>
      <c r="Z9" s="28"/>
      <c r="AA9" s="28"/>
    </row>
    <row r="10" spans="2:27" x14ac:dyDescent="0.25">
      <c r="B10" s="71" t="s">
        <v>61</v>
      </c>
      <c r="C10" s="33">
        <v>5.6569352374526892E-2</v>
      </c>
      <c r="D10" s="33">
        <v>0.4539039069133492</v>
      </c>
      <c r="E10" s="33">
        <v>2.0755992241911625</v>
      </c>
      <c r="F10" s="33">
        <v>7.258569598881337</v>
      </c>
      <c r="G10" s="33">
        <v>23.087370620249409</v>
      </c>
      <c r="H10" s="33">
        <v>57.154691665477387</v>
      </c>
      <c r="I10" s="33">
        <v>113.80552172383371</v>
      </c>
      <c r="J10" s="33">
        <v>212.22626824144487</v>
      </c>
      <c r="K10" s="33">
        <v>322.31618796188081</v>
      </c>
      <c r="L10" s="33">
        <v>401.52736784884956</v>
      </c>
      <c r="N10" s="1" t="s">
        <v>71</v>
      </c>
      <c r="O10" s="28">
        <f>C19</f>
        <v>76.9871384769</v>
      </c>
      <c r="P10" s="28">
        <f t="shared" ref="P10:X10" si="4">D19</f>
        <v>71.916732085500001</v>
      </c>
      <c r="Q10" s="28">
        <f t="shared" si="4"/>
        <v>77.359986283500007</v>
      </c>
      <c r="R10" s="28">
        <f t="shared" si="4"/>
        <v>96.803953712099997</v>
      </c>
      <c r="S10" s="28">
        <f t="shared" si="4"/>
        <v>98.580963490200006</v>
      </c>
      <c r="T10" s="28">
        <f t="shared" si="4"/>
        <v>100.8636507945</v>
      </c>
      <c r="U10" s="28">
        <f t="shared" si="4"/>
        <v>96.204874087500016</v>
      </c>
      <c r="V10" s="28">
        <f t="shared" si="4"/>
        <v>69.365277513000009</v>
      </c>
      <c r="W10" s="28">
        <f t="shared" si="4"/>
        <v>76.116171797261998</v>
      </c>
      <c r="X10" s="28">
        <f t="shared" si="4"/>
        <v>86.8158425381895</v>
      </c>
      <c r="Y10" s="28"/>
      <c r="Z10" s="28"/>
      <c r="AA10" s="28"/>
    </row>
    <row r="11" spans="2:27" x14ac:dyDescent="0.25">
      <c r="B11" s="71" t="s">
        <v>44</v>
      </c>
      <c r="C11" s="33">
        <v>190.63846244449002</v>
      </c>
      <c r="D11" s="33">
        <v>180.90109615883068</v>
      </c>
      <c r="E11" s="33">
        <v>188.99310140476419</v>
      </c>
      <c r="F11" s="33">
        <v>223.39456696718003</v>
      </c>
      <c r="G11" s="33">
        <v>258.22034894452997</v>
      </c>
      <c r="H11" s="33">
        <v>258.00313572746001</v>
      </c>
      <c r="I11" s="33">
        <v>274.4754959326192</v>
      </c>
      <c r="J11" s="33">
        <v>279.56056482301778</v>
      </c>
      <c r="K11" s="33">
        <v>290.90579971429997</v>
      </c>
      <c r="L11" s="33">
        <v>283.70904329067997</v>
      </c>
    </row>
    <row r="12" spans="2:27" x14ac:dyDescent="0.25">
      <c r="B12" s="71" t="s">
        <v>54</v>
      </c>
      <c r="C12" s="33">
        <v>64.36676554106684</v>
      </c>
      <c r="D12" s="33">
        <v>47.021006856698442</v>
      </c>
      <c r="E12" s="33">
        <v>20.848453639199999</v>
      </c>
      <c r="F12" s="33">
        <v>17.909692948799997</v>
      </c>
      <c r="G12" s="33">
        <v>43.081225393100603</v>
      </c>
      <c r="H12" s="33">
        <v>31.796796052518268</v>
      </c>
      <c r="I12" s="33">
        <v>32.492803356572828</v>
      </c>
      <c r="J12" s="33">
        <v>29.881582329932822</v>
      </c>
      <c r="K12" s="33">
        <v>24.762429818930428</v>
      </c>
      <c r="L12" s="33">
        <v>18.806174053306066</v>
      </c>
    </row>
    <row r="13" spans="2:27" x14ac:dyDescent="0.25">
      <c r="B13" s="71" t="s">
        <v>62</v>
      </c>
      <c r="C13" s="33">
        <v>906.47329620165385</v>
      </c>
      <c r="D13" s="33">
        <v>872.13193927988925</v>
      </c>
      <c r="E13" s="33">
        <v>923.36292821621157</v>
      </c>
      <c r="F13" s="33">
        <v>1207.0298221435146</v>
      </c>
      <c r="G13" s="33">
        <v>1305.0125680523245</v>
      </c>
      <c r="H13" s="33">
        <v>1443.3670601013346</v>
      </c>
      <c r="I13" s="33">
        <v>1521.6775011568818</v>
      </c>
      <c r="J13" s="33">
        <v>1250.8993511968774</v>
      </c>
      <c r="K13" s="33">
        <v>1383.5375608234781</v>
      </c>
      <c r="L13" s="33">
        <v>1712.9200543054849</v>
      </c>
    </row>
    <row r="14" spans="2:27" x14ac:dyDescent="0.25">
      <c r="B14" s="71" t="s">
        <v>50</v>
      </c>
      <c r="C14" s="33">
        <v>2.5271143971839996</v>
      </c>
      <c r="D14" s="33">
        <v>1.9447103519999998</v>
      </c>
      <c r="E14" s="33">
        <v>1.6643036741759998</v>
      </c>
      <c r="F14" s="33">
        <v>1.4611528507679998</v>
      </c>
      <c r="G14" s="33">
        <v>1.0947391219439999</v>
      </c>
      <c r="H14" s="33">
        <v>5.8895893367999996E-2</v>
      </c>
      <c r="I14" s="33">
        <v>0</v>
      </c>
      <c r="J14" s="33">
        <v>7.3410480000000002E-3</v>
      </c>
      <c r="K14" s="33">
        <v>1.3702399775999997E-2</v>
      </c>
      <c r="L14" s="33">
        <v>0</v>
      </c>
    </row>
    <row r="15" spans="2:27" x14ac:dyDescent="0.25">
      <c r="B15" s="74" t="s">
        <v>63</v>
      </c>
      <c r="C15" s="75">
        <f>SUM(C5:C14)</f>
        <v>13892.720380587696</v>
      </c>
      <c r="D15" s="75">
        <f t="shared" ref="D15:L15" si="5">SUM(D5:D14)</f>
        <v>11674.952351604663</v>
      </c>
      <c r="E15" s="75">
        <f t="shared" si="5"/>
        <v>11283.410783691996</v>
      </c>
      <c r="F15" s="75">
        <f t="shared" si="5"/>
        <v>11479.173134828705</v>
      </c>
      <c r="G15" s="75">
        <f t="shared" si="5"/>
        <v>12176.378786823736</v>
      </c>
      <c r="H15" s="75">
        <f t="shared" si="5"/>
        <v>11540.17746075594</v>
      </c>
      <c r="I15" s="75">
        <f t="shared" si="5"/>
        <v>12464.046183620803</v>
      </c>
      <c r="J15" s="75">
        <f t="shared" si="5"/>
        <v>12945.977799406981</v>
      </c>
      <c r="K15" s="75">
        <f t="shared" si="5"/>
        <v>12684.010867624684</v>
      </c>
      <c r="L15" s="75">
        <f t="shared" si="5"/>
        <v>14333.578330101969</v>
      </c>
    </row>
    <row r="16" spans="2:27" x14ac:dyDescent="0.25">
      <c r="B16" s="71" t="s">
        <v>24</v>
      </c>
      <c r="C16" s="33">
        <v>1.1401223399999998</v>
      </c>
      <c r="D16" s="33">
        <v>0.70616573999999999</v>
      </c>
      <c r="E16" s="33">
        <v>7.8194199999999978E-2</v>
      </c>
      <c r="F16" s="33">
        <v>0.21075669999999996</v>
      </c>
      <c r="G16" s="33">
        <v>2.1829204739999999</v>
      </c>
      <c r="H16" s="33">
        <v>0.88223645439999987</v>
      </c>
      <c r="I16" s="33">
        <v>1.5107908451999998</v>
      </c>
      <c r="J16" s="33">
        <v>1.4148766799999999</v>
      </c>
      <c r="K16" s="33">
        <v>0.45988582499999997</v>
      </c>
      <c r="L16" s="33">
        <v>0.62549350500000001</v>
      </c>
    </row>
    <row r="17" spans="2:12" x14ac:dyDescent="0.25">
      <c r="B17" s="71" t="s">
        <v>55</v>
      </c>
      <c r="C17" s="33">
        <v>233.37942607154284</v>
      </c>
      <c r="D17" s="33">
        <v>110.91920556411428</v>
      </c>
      <c r="E17" s="33">
        <v>273.11510637217145</v>
      </c>
      <c r="F17" s="33">
        <v>181.65607623062854</v>
      </c>
      <c r="G17" s="33">
        <v>97.677293320228586</v>
      </c>
      <c r="H17" s="33">
        <v>203.13367930731428</v>
      </c>
      <c r="I17" s="33">
        <v>393.07135672131426</v>
      </c>
      <c r="J17" s="33">
        <v>145.47417833240002</v>
      </c>
      <c r="K17" s="33">
        <v>65.949650627798647</v>
      </c>
      <c r="L17" s="33">
        <v>108.48489067427313</v>
      </c>
    </row>
    <row r="18" spans="2:12" x14ac:dyDescent="0.25">
      <c r="B18" s="71" t="s">
        <v>27</v>
      </c>
      <c r="C18" s="33">
        <v>8.0110800000000024E-2</v>
      </c>
      <c r="D18" s="33">
        <v>4.9618800000000012E-2</v>
      </c>
      <c r="E18" s="33">
        <v>6.2039999999999986E-3</v>
      </c>
      <c r="F18" s="33">
        <v>2.1053999999999996E-2</v>
      </c>
      <c r="G18" s="33">
        <v>0.23483988000000003</v>
      </c>
      <c r="H18" s="33">
        <v>0.10527052800000003</v>
      </c>
      <c r="I18" s="33">
        <v>0.17728682400000004</v>
      </c>
      <c r="J18" s="33">
        <v>0.14675759999999999</v>
      </c>
      <c r="K18" s="33">
        <v>5.578650000000001E-2</v>
      </c>
      <c r="L18" s="33">
        <v>8.5328099999999976E-2</v>
      </c>
    </row>
    <row r="19" spans="2:12" x14ac:dyDescent="0.25">
      <c r="B19" s="71" t="s">
        <v>64</v>
      </c>
      <c r="C19" s="33">
        <v>76.9871384769</v>
      </c>
      <c r="D19" s="33">
        <v>71.916732085500001</v>
      </c>
      <c r="E19" s="33">
        <v>77.359986283500007</v>
      </c>
      <c r="F19" s="33">
        <v>96.803953712099997</v>
      </c>
      <c r="G19" s="33">
        <v>98.580963490200006</v>
      </c>
      <c r="H19" s="33">
        <v>100.8636507945</v>
      </c>
      <c r="I19" s="33">
        <v>96.204874087500016</v>
      </c>
      <c r="J19" s="33">
        <v>69.365277513000009</v>
      </c>
      <c r="K19" s="33">
        <v>76.116171797261998</v>
      </c>
      <c r="L19" s="33">
        <v>86.8158425381895</v>
      </c>
    </row>
    <row r="20" spans="2:12" x14ac:dyDescent="0.25">
      <c r="B20" s="71" t="s">
        <v>65</v>
      </c>
      <c r="C20" s="33">
        <v>4240.608001010839</v>
      </c>
      <c r="D20" s="33">
        <v>4265.3359334690003</v>
      </c>
      <c r="E20" s="33">
        <v>4312.3134188099993</v>
      </c>
      <c r="F20" s="33">
        <v>3863.7200182040001</v>
      </c>
      <c r="G20" s="33">
        <v>3961.4131803950004</v>
      </c>
      <c r="H20" s="33">
        <v>3410.397487922</v>
      </c>
      <c r="I20" s="33">
        <v>3899.0430126856295</v>
      </c>
      <c r="J20" s="33">
        <v>3279.8244516270001</v>
      </c>
      <c r="K20" s="33">
        <v>2798.5221190100001</v>
      </c>
      <c r="L20" s="33">
        <v>2798.5221190100001</v>
      </c>
    </row>
    <row r="21" spans="2:12" x14ac:dyDescent="0.25">
      <c r="B21" s="71" t="s">
        <v>66</v>
      </c>
      <c r="C21" s="33">
        <v>2041.4438619560001</v>
      </c>
      <c r="D21" s="33">
        <v>2076.4479175920001</v>
      </c>
      <c r="E21" s="33">
        <v>2090.5799098810003</v>
      </c>
      <c r="F21" s="33">
        <v>1814.14572172</v>
      </c>
      <c r="G21" s="33">
        <v>1827.8427741800001</v>
      </c>
      <c r="H21" s="33">
        <v>1710.9797160839998</v>
      </c>
      <c r="I21" s="33">
        <v>1913.3081638149999</v>
      </c>
      <c r="J21" s="33">
        <v>1612.9223538840001</v>
      </c>
      <c r="K21" s="33">
        <v>1494.4871364780001</v>
      </c>
      <c r="L21" s="33">
        <v>1386.657868345</v>
      </c>
    </row>
    <row r="22" spans="2:12" x14ac:dyDescent="0.25">
      <c r="B22" s="71" t="s">
        <v>45</v>
      </c>
      <c r="C22" s="33">
        <v>498.67553891382443</v>
      </c>
      <c r="D22" s="33">
        <v>712.84973288544961</v>
      </c>
      <c r="E22" s="33">
        <v>506.72812664411964</v>
      </c>
      <c r="F22" s="33">
        <v>848.27569424534249</v>
      </c>
      <c r="G22" s="33">
        <v>801.57542585248882</v>
      </c>
      <c r="H22" s="33">
        <v>839.13521044444451</v>
      </c>
      <c r="I22" s="33">
        <v>881.44449185822111</v>
      </c>
      <c r="J22" s="33">
        <v>874.86471454136813</v>
      </c>
      <c r="K22" s="33">
        <v>775.62865033323783</v>
      </c>
      <c r="L22" s="33">
        <v>885.83896177405563</v>
      </c>
    </row>
    <row r="23" spans="2:12" ht="15.75" thickBot="1" x14ac:dyDescent="0.3">
      <c r="B23" s="76" t="s">
        <v>67</v>
      </c>
      <c r="C23" s="77">
        <f>SUM(C16:C22)</f>
        <v>7092.3141995691067</v>
      </c>
      <c r="D23" s="77">
        <f t="shared" ref="D23:L23" si="6">SUM(D16:D22)</f>
        <v>7238.2253061360643</v>
      </c>
      <c r="E23" s="77">
        <f t="shared" si="6"/>
        <v>7260.1809461907906</v>
      </c>
      <c r="F23" s="77">
        <f t="shared" si="6"/>
        <v>6804.8332748120711</v>
      </c>
      <c r="G23" s="77">
        <f t="shared" si="6"/>
        <v>6789.5073975919167</v>
      </c>
      <c r="H23" s="77">
        <f t="shared" si="6"/>
        <v>6265.4972515346581</v>
      </c>
      <c r="I23" s="77">
        <f t="shared" si="6"/>
        <v>7184.7599768368646</v>
      </c>
      <c r="J23" s="77">
        <f t="shared" si="6"/>
        <v>5984.0126101777687</v>
      </c>
      <c r="K23" s="77">
        <f t="shared" si="6"/>
        <v>5211.219400571299</v>
      </c>
      <c r="L23" s="77">
        <f t="shared" si="6"/>
        <v>5267.0305039465184</v>
      </c>
    </row>
    <row r="24" spans="2:12" ht="15.75" thickBot="1" x14ac:dyDescent="0.3">
      <c r="B24" s="9" t="s">
        <v>14</v>
      </c>
      <c r="C24" s="31">
        <f>SUM(C15,C23)</f>
        <v>20985.034580156804</v>
      </c>
      <c r="D24" s="31">
        <f t="shared" ref="D24:L24" si="7">SUM(D15,D23)</f>
        <v>18913.177657740729</v>
      </c>
      <c r="E24" s="31">
        <f t="shared" si="7"/>
        <v>18543.591729882784</v>
      </c>
      <c r="F24" s="31">
        <f t="shared" si="7"/>
        <v>18284.006409640777</v>
      </c>
      <c r="G24" s="31">
        <f t="shared" si="7"/>
        <v>18965.886184415653</v>
      </c>
      <c r="H24" s="31">
        <f t="shared" si="7"/>
        <v>17805.674712290598</v>
      </c>
      <c r="I24" s="31">
        <f t="shared" si="7"/>
        <v>19648.806160457669</v>
      </c>
      <c r="J24" s="31">
        <f t="shared" si="7"/>
        <v>18929.990409584749</v>
      </c>
      <c r="K24" s="31">
        <f t="shared" si="7"/>
        <v>17895.230268195985</v>
      </c>
      <c r="L24" s="31">
        <f t="shared" si="7"/>
        <v>19600.608834048486</v>
      </c>
    </row>
    <row r="25" spans="2:12" x14ac:dyDescent="0.25">
      <c r="B25" s="11" t="s">
        <v>15</v>
      </c>
      <c r="C25" s="5"/>
      <c r="D25" s="5"/>
      <c r="E25" s="5"/>
      <c r="F25" s="5"/>
      <c r="G25" s="5"/>
      <c r="H25" s="5"/>
      <c r="I25" s="5"/>
      <c r="J25" s="5"/>
      <c r="K25" s="5"/>
      <c r="L25" s="5"/>
    </row>
    <row r="27" spans="2:12" ht="15.75" thickBot="1" x14ac:dyDescent="0.3">
      <c r="B27" s="4" t="s">
        <v>56</v>
      </c>
      <c r="C27" s="5"/>
      <c r="D27" s="5"/>
      <c r="E27" s="5"/>
      <c r="F27" s="5"/>
      <c r="G27" s="5"/>
      <c r="H27" s="5"/>
      <c r="I27" s="5"/>
      <c r="J27" s="5"/>
      <c r="K27" s="5"/>
      <c r="L27" s="30" t="s">
        <v>52</v>
      </c>
    </row>
    <row r="28" spans="2:12" x14ac:dyDescent="0.25">
      <c r="B28" s="87" t="s">
        <v>57</v>
      </c>
      <c r="C28" s="85" t="s">
        <v>3</v>
      </c>
      <c r="D28" s="86"/>
      <c r="E28" s="86"/>
      <c r="F28" s="86"/>
      <c r="G28" s="86"/>
      <c r="H28" s="86"/>
      <c r="I28" s="86"/>
      <c r="J28" s="86"/>
      <c r="K28" s="86"/>
      <c r="L28" s="86"/>
    </row>
    <row r="29" spans="2:12" ht="15.75" thickBot="1" x14ac:dyDescent="0.3">
      <c r="B29" s="88"/>
      <c r="C29" s="6">
        <v>2015</v>
      </c>
      <c r="D29" s="6">
        <v>2016</v>
      </c>
      <c r="E29" s="6">
        <v>2017</v>
      </c>
      <c r="F29" s="6">
        <v>2018</v>
      </c>
      <c r="G29" s="6">
        <v>2019</v>
      </c>
      <c r="H29" s="7">
        <v>2020</v>
      </c>
      <c r="I29" s="6">
        <v>2021</v>
      </c>
      <c r="J29" s="7">
        <v>2022</v>
      </c>
      <c r="K29" s="6">
        <v>2023</v>
      </c>
      <c r="L29" s="7">
        <v>2024</v>
      </c>
    </row>
    <row r="30" spans="2:12" x14ac:dyDescent="0.25">
      <c r="B30" s="71" t="s">
        <v>58</v>
      </c>
      <c r="C30" s="53">
        <f>C5/C$24*100</f>
        <v>44.696666022410113</v>
      </c>
      <c r="D30" s="53">
        <f t="shared" ref="D30:L30" si="8">D5/D$24*100</f>
        <v>40.928184484408206</v>
      </c>
      <c r="E30" s="53">
        <f t="shared" si="8"/>
        <v>42.041865458247663</v>
      </c>
      <c r="F30" s="53">
        <f t="shared" si="8"/>
        <v>41.636892591756478</v>
      </c>
      <c r="G30" s="53">
        <f t="shared" si="8"/>
        <v>41.408652170217437</v>
      </c>
      <c r="H30" s="53">
        <f t="shared" si="8"/>
        <v>40.636723749454454</v>
      </c>
      <c r="I30" s="53">
        <f t="shared" si="8"/>
        <v>40.841610706183936</v>
      </c>
      <c r="J30" s="53">
        <f t="shared" si="8"/>
        <v>45.273487187001699</v>
      </c>
      <c r="K30" s="53">
        <f t="shared" si="8"/>
        <v>44.865389920380053</v>
      </c>
      <c r="L30" s="53">
        <f t="shared" si="8"/>
        <v>46.364369669474932</v>
      </c>
    </row>
    <row r="31" spans="2:12" x14ac:dyDescent="0.25">
      <c r="B31" s="71" t="s">
        <v>29</v>
      </c>
      <c r="C31" s="53">
        <f t="shared" ref="C31:C48" si="9">C6/C$24*100</f>
        <v>1.2001278887486024</v>
      </c>
      <c r="D31" s="53">
        <f t="shared" ref="D31:L31" si="10">D6/D$24*100</f>
        <v>0.504906319435521</v>
      </c>
      <c r="E31" s="53">
        <f t="shared" si="10"/>
        <v>0.51355157526757067</v>
      </c>
      <c r="F31" s="53">
        <f t="shared" si="10"/>
        <v>0.4304235510358595</v>
      </c>
      <c r="G31" s="53">
        <f t="shared" si="10"/>
        <v>0.48796587926403512</v>
      </c>
      <c r="H31" s="53">
        <f t="shared" si="10"/>
        <v>0.50797162804264495</v>
      </c>
      <c r="I31" s="53">
        <f t="shared" si="10"/>
        <v>0.77546272013938455</v>
      </c>
      <c r="J31" s="53">
        <f t="shared" si="10"/>
        <v>0.46658089034572037</v>
      </c>
      <c r="K31" s="53">
        <f t="shared" si="10"/>
        <v>0.14526459872829897</v>
      </c>
      <c r="L31" s="53">
        <f t="shared" si="10"/>
        <v>6.4429179942935427E-2</v>
      </c>
    </row>
    <row r="32" spans="2:12" x14ac:dyDescent="0.25">
      <c r="B32" s="71" t="s">
        <v>53</v>
      </c>
      <c r="C32" s="53">
        <f t="shared" si="9"/>
        <v>5.5006695671183552</v>
      </c>
      <c r="D32" s="53">
        <f t="shared" ref="D32:L32" si="11">D7/D$24*100</f>
        <v>4.8314784191371878</v>
      </c>
      <c r="E32" s="53">
        <f t="shared" si="11"/>
        <v>2.4867245453204059</v>
      </c>
      <c r="F32" s="53">
        <f t="shared" si="11"/>
        <v>2.9157317022865445</v>
      </c>
      <c r="G32" s="53">
        <f t="shared" si="11"/>
        <v>4.3035000787660138</v>
      </c>
      <c r="H32" s="53">
        <f t="shared" si="11"/>
        <v>5.8173384958561236</v>
      </c>
      <c r="I32" s="53">
        <f t="shared" si="11"/>
        <v>5.0124316503362554</v>
      </c>
      <c r="J32" s="53">
        <f t="shared" si="11"/>
        <v>4.904101538812478</v>
      </c>
      <c r="K32" s="53">
        <f t="shared" si="11"/>
        <v>5.3518614848008239</v>
      </c>
      <c r="L32" s="53">
        <f t="shared" si="11"/>
        <v>4.8862152418261511</v>
      </c>
    </row>
    <row r="33" spans="2:12" x14ac:dyDescent="0.25">
      <c r="B33" s="71" t="s">
        <v>59</v>
      </c>
      <c r="C33" s="53">
        <f t="shared" si="9"/>
        <v>7.8207516088970692</v>
      </c>
      <c r="D33" s="53">
        <f t="shared" ref="D33:L33" si="12">D8/D$24*100</f>
        <v>7.511760455165474</v>
      </c>
      <c r="E33" s="53">
        <f t="shared" si="12"/>
        <v>7.0160518632150852</v>
      </c>
      <c r="F33" s="53">
        <f t="shared" si="12"/>
        <v>7.1643848023581924</v>
      </c>
      <c r="G33" s="53">
        <f t="shared" si="12"/>
        <v>6.9703702788297655</v>
      </c>
      <c r="H33" s="53">
        <f t="shared" si="12"/>
        <v>4.9244155878073324</v>
      </c>
      <c r="I33" s="53">
        <f t="shared" si="12"/>
        <v>4.397940481780978</v>
      </c>
      <c r="J33" s="53">
        <f t="shared" si="12"/>
        <v>5.8849024527915548</v>
      </c>
      <c r="K33" s="53">
        <f t="shared" si="12"/>
        <v>6.7275401220453972</v>
      </c>
      <c r="L33" s="53">
        <f t="shared" si="12"/>
        <v>7.2415496074574257</v>
      </c>
    </row>
    <row r="34" spans="2:12" x14ac:dyDescent="0.25">
      <c r="B34" s="71" t="s">
        <v>60</v>
      </c>
      <c r="C34" s="53">
        <f t="shared" si="9"/>
        <v>1.4376686285810525</v>
      </c>
      <c r="D34" s="53">
        <f t="shared" ref="D34:L34" si="13">D9/D$24*100</f>
        <v>2.123846835678374</v>
      </c>
      <c r="E34" s="53">
        <f t="shared" si="13"/>
        <v>2.6586410597709449</v>
      </c>
      <c r="F34" s="53">
        <f t="shared" si="13"/>
        <v>2.6661520001547365</v>
      </c>
      <c r="G34" s="53">
        <f t="shared" si="13"/>
        <v>2.4339923545819864</v>
      </c>
      <c r="H34" s="53">
        <f t="shared" si="13"/>
        <v>2.8702336685489773</v>
      </c>
      <c r="I34" s="53">
        <f t="shared" si="13"/>
        <v>2.5208197943172506</v>
      </c>
      <c r="J34" s="53">
        <f t="shared" si="13"/>
        <v>2.4958003689676</v>
      </c>
      <c r="K34" s="53">
        <f t="shared" si="13"/>
        <v>2.492721111933426</v>
      </c>
      <c r="L34" s="53">
        <f t="shared" si="13"/>
        <v>2.2406074070405935</v>
      </c>
    </row>
    <row r="35" spans="2:12" x14ac:dyDescent="0.25">
      <c r="B35" s="71" t="s">
        <v>61</v>
      </c>
      <c r="C35" s="53">
        <f t="shared" si="9"/>
        <v>2.6956997453803669E-4</v>
      </c>
      <c r="D35" s="53">
        <f t="shared" ref="D35:L35" si="14">D10/D$24*100</f>
        <v>2.3999346652759683E-3</v>
      </c>
      <c r="E35" s="53">
        <f t="shared" si="14"/>
        <v>1.1193080900537507E-2</v>
      </c>
      <c r="F35" s="53">
        <f t="shared" si="14"/>
        <v>3.9699010360519475E-2</v>
      </c>
      <c r="G35" s="53">
        <f t="shared" si="14"/>
        <v>0.12173104064718261</v>
      </c>
      <c r="H35" s="53">
        <f t="shared" si="14"/>
        <v>0.32099144002684504</v>
      </c>
      <c r="I35" s="53">
        <f t="shared" si="14"/>
        <v>0.57919814972200268</v>
      </c>
      <c r="J35" s="53">
        <f t="shared" si="14"/>
        <v>1.1211113352386548</v>
      </c>
      <c r="K35" s="53">
        <f t="shared" si="14"/>
        <v>1.8011290334425716</v>
      </c>
      <c r="L35" s="53">
        <f t="shared" si="14"/>
        <v>2.0485453857502165</v>
      </c>
    </row>
    <row r="36" spans="2:12" x14ac:dyDescent="0.25">
      <c r="B36" s="71" t="s">
        <v>44</v>
      </c>
      <c r="C36" s="53">
        <f t="shared" si="9"/>
        <v>0.90844959876671094</v>
      </c>
      <c r="D36" s="53">
        <f t="shared" ref="D36:L36" si="15">D11/D$24*100</f>
        <v>0.95648176859794898</v>
      </c>
      <c r="E36" s="53">
        <f t="shared" si="15"/>
        <v>1.0191828215253682</v>
      </c>
      <c r="F36" s="53">
        <f t="shared" si="15"/>
        <v>1.2218031538721661</v>
      </c>
      <c r="G36" s="53">
        <f t="shared" si="15"/>
        <v>1.3614989905228405</v>
      </c>
      <c r="H36" s="53">
        <f t="shared" si="15"/>
        <v>1.4489938735619494</v>
      </c>
      <c r="I36" s="53">
        <f t="shared" si="15"/>
        <v>1.3969067315905872</v>
      </c>
      <c r="J36" s="53">
        <f t="shared" si="15"/>
        <v>1.4768130293477009</v>
      </c>
      <c r="K36" s="53">
        <f t="shared" si="15"/>
        <v>1.6256052330955906</v>
      </c>
      <c r="L36" s="53">
        <f t="shared" si="15"/>
        <v>1.4474501567412801</v>
      </c>
    </row>
    <row r="37" spans="2:12" x14ac:dyDescent="0.25">
      <c r="B37" s="71" t="s">
        <v>54</v>
      </c>
      <c r="C37" s="53">
        <f t="shared" si="9"/>
        <v>0.30672699296827122</v>
      </c>
      <c r="D37" s="53">
        <f t="shared" ref="D37:L37" si="16">D12/D$24*100</f>
        <v>0.24861505405176493</v>
      </c>
      <c r="E37" s="53">
        <f t="shared" si="16"/>
        <v>0.11242942544729861</v>
      </c>
      <c r="F37" s="53">
        <f t="shared" si="16"/>
        <v>9.7952782051950002E-2</v>
      </c>
      <c r="G37" s="53">
        <f t="shared" si="16"/>
        <v>0.22715113321992109</v>
      </c>
      <c r="H37" s="53">
        <f t="shared" si="16"/>
        <v>0.17857675469366022</v>
      </c>
      <c r="I37" s="53">
        <f t="shared" si="16"/>
        <v>0.16536782485015869</v>
      </c>
      <c r="J37" s="53">
        <f t="shared" si="16"/>
        <v>0.15785312978712868</v>
      </c>
      <c r="K37" s="53">
        <f t="shared" si="16"/>
        <v>0.1383744687708158</v>
      </c>
      <c r="L37" s="53">
        <f t="shared" si="16"/>
        <v>9.5946887224429497E-2</v>
      </c>
    </row>
    <row r="38" spans="2:12" x14ac:dyDescent="0.25">
      <c r="B38" s="71" t="s">
        <v>62</v>
      </c>
      <c r="C38" s="53">
        <f t="shared" si="9"/>
        <v>4.3196178340292279</v>
      </c>
      <c r="D38" s="53">
        <f t="shared" ref="D38:L38" si="17">D13/D$24*100</f>
        <v>4.6112396079722</v>
      </c>
      <c r="E38" s="53">
        <f t="shared" si="17"/>
        <v>4.9794179124868396</v>
      </c>
      <c r="F38" s="53">
        <f t="shared" si="17"/>
        <v>6.6015609221569331</v>
      </c>
      <c r="G38" s="53">
        <f t="shared" si="17"/>
        <v>6.8808415033338051</v>
      </c>
      <c r="H38" s="53">
        <f t="shared" si="17"/>
        <v>8.1062194127641334</v>
      </c>
      <c r="I38" s="53">
        <f t="shared" si="17"/>
        <v>7.744376369385682</v>
      </c>
      <c r="J38" s="53">
        <f t="shared" si="17"/>
        <v>6.6080295030868816</v>
      </c>
      <c r="K38" s="53">
        <f t="shared" si="17"/>
        <v>7.7313202461683233</v>
      </c>
      <c r="L38" s="53">
        <f t="shared" si="17"/>
        <v>8.739116569327928</v>
      </c>
    </row>
    <row r="39" spans="2:12" x14ac:dyDescent="0.25">
      <c r="B39" s="71" t="s">
        <v>50</v>
      </c>
      <c r="C39" s="53">
        <f t="shared" si="9"/>
        <v>1.2042460008970433E-2</v>
      </c>
      <c r="D39" s="53">
        <f t="shared" ref="D39:L39" si="18">D14/D$24*100</f>
        <v>1.0282303625504594E-2</v>
      </c>
      <c r="E39" s="53">
        <f t="shared" si="18"/>
        <v>8.9750879895289844E-3</v>
      </c>
      <c r="F39" s="53">
        <f t="shared" si="18"/>
        <v>7.9914260476170278E-3</v>
      </c>
      <c r="G39" s="53">
        <f t="shared" si="18"/>
        <v>5.7721485371116038E-3</v>
      </c>
      <c r="H39" s="53">
        <f t="shared" si="18"/>
        <v>3.3077035450583818E-4</v>
      </c>
      <c r="I39" s="53">
        <f t="shared" si="18"/>
        <v>0</v>
      </c>
      <c r="J39" s="53">
        <f t="shared" si="18"/>
        <v>3.8779987951198514E-5</v>
      </c>
      <c r="K39" s="53">
        <f t="shared" si="18"/>
        <v>7.6570122712264687E-5</v>
      </c>
      <c r="L39" s="53">
        <f t="shared" si="18"/>
        <v>0</v>
      </c>
    </row>
    <row r="40" spans="2:12" x14ac:dyDescent="0.25">
      <c r="B40" s="74" t="s">
        <v>63</v>
      </c>
      <c r="C40" s="78">
        <f t="shared" si="9"/>
        <v>66.202990171502904</v>
      </c>
      <c r="D40" s="78">
        <f t="shared" ref="D40:L40" si="19">D15/D$24*100</f>
        <v>61.729195182737442</v>
      </c>
      <c r="E40" s="78">
        <f t="shared" si="19"/>
        <v>60.848032830171242</v>
      </c>
      <c r="F40" s="78">
        <f t="shared" si="19"/>
        <v>62.782591942080998</v>
      </c>
      <c r="G40" s="78">
        <f t="shared" si="19"/>
        <v>64.201475577920093</v>
      </c>
      <c r="H40" s="78">
        <f t="shared" si="19"/>
        <v>64.811795381110628</v>
      </c>
      <c r="I40" s="78">
        <f t="shared" si="19"/>
        <v>63.434114428306245</v>
      </c>
      <c r="J40" s="78">
        <f t="shared" si="19"/>
        <v>68.388718215367376</v>
      </c>
      <c r="K40" s="78">
        <f t="shared" si="19"/>
        <v>70.879282789488002</v>
      </c>
      <c r="L40" s="78">
        <f t="shared" si="19"/>
        <v>73.128230104785899</v>
      </c>
    </row>
    <row r="41" spans="2:12" x14ac:dyDescent="0.25">
      <c r="B41" s="71" t="s">
        <v>24</v>
      </c>
      <c r="C41" s="53">
        <f t="shared" si="9"/>
        <v>5.4330257862814568E-3</v>
      </c>
      <c r="D41" s="53">
        <f t="shared" ref="D41:L41" si="20">D16/D$24*100</f>
        <v>3.7337234005782342E-3</v>
      </c>
      <c r="E41" s="53">
        <f t="shared" si="20"/>
        <v>4.2167774797366214E-4</v>
      </c>
      <c r="F41" s="53">
        <f t="shared" si="20"/>
        <v>1.1526833631433882E-3</v>
      </c>
      <c r="G41" s="53">
        <f t="shared" si="20"/>
        <v>1.1509720414718689E-2</v>
      </c>
      <c r="H41" s="53">
        <f t="shared" si="20"/>
        <v>4.954804963335788E-3</v>
      </c>
      <c r="I41" s="53">
        <f t="shared" si="20"/>
        <v>7.6889701738744711E-3</v>
      </c>
      <c r="J41" s="53">
        <f t="shared" si="20"/>
        <v>7.4742598880748025E-3</v>
      </c>
      <c r="K41" s="53">
        <f t="shared" si="20"/>
        <v>2.5698793371623989E-3</v>
      </c>
      <c r="L41" s="53">
        <f t="shared" si="20"/>
        <v>3.1911942649120503E-3</v>
      </c>
    </row>
    <row r="42" spans="2:12" x14ac:dyDescent="0.25">
      <c r="B42" s="71" t="s">
        <v>55</v>
      </c>
      <c r="C42" s="53">
        <f t="shared" si="9"/>
        <v>1.1121231427096319</v>
      </c>
      <c r="D42" s="53">
        <f t="shared" ref="D42:L42" si="21">D17/D$24*100</f>
        <v>0.58646520204772468</v>
      </c>
      <c r="E42" s="53">
        <f t="shared" si="21"/>
        <v>1.4728274346767978</v>
      </c>
      <c r="F42" s="53">
        <f t="shared" si="21"/>
        <v>0.99352446154714247</v>
      </c>
      <c r="G42" s="53">
        <f t="shared" si="21"/>
        <v>0.51501570962969512</v>
      </c>
      <c r="H42" s="53">
        <f t="shared" si="21"/>
        <v>1.1408367421600634</v>
      </c>
      <c r="I42" s="53">
        <f t="shared" si="21"/>
        <v>2.0004846783635766</v>
      </c>
      <c r="J42" s="53">
        <f t="shared" si="21"/>
        <v>0.76848521940477399</v>
      </c>
      <c r="K42" s="53">
        <f t="shared" si="21"/>
        <v>0.3685320034411998</v>
      </c>
      <c r="L42" s="53">
        <f t="shared" si="21"/>
        <v>0.55347714753545074</v>
      </c>
    </row>
    <row r="43" spans="2:12" x14ac:dyDescent="0.25">
      <c r="B43" s="71" t="s">
        <v>27</v>
      </c>
      <c r="C43" s="53">
        <f t="shared" si="9"/>
        <v>3.8175205141549698E-4</v>
      </c>
      <c r="D43" s="53">
        <f t="shared" ref="D43:L43" si="22">D18/D$24*100</f>
        <v>2.623504146046668E-4</v>
      </c>
      <c r="E43" s="53">
        <f t="shared" si="22"/>
        <v>3.3456301726069198E-5</v>
      </c>
      <c r="F43" s="53">
        <f t="shared" si="22"/>
        <v>1.1514981743223772E-4</v>
      </c>
      <c r="G43" s="53">
        <f t="shared" si="22"/>
        <v>1.2382225524108065E-3</v>
      </c>
      <c r="H43" s="53">
        <f t="shared" si="22"/>
        <v>5.9121897766297891E-4</v>
      </c>
      <c r="I43" s="53">
        <f t="shared" si="22"/>
        <v>9.0227784096512549E-4</v>
      </c>
      <c r="J43" s="53">
        <f t="shared" si="22"/>
        <v>7.752650520398192E-4</v>
      </c>
      <c r="K43" s="53">
        <f t="shared" si="22"/>
        <v>3.1173949238946471E-4</v>
      </c>
      <c r="L43" s="53">
        <f t="shared" si="22"/>
        <v>4.3533392621853339E-4</v>
      </c>
    </row>
    <row r="44" spans="2:12" x14ac:dyDescent="0.25">
      <c r="B44" s="71" t="s">
        <v>64</v>
      </c>
      <c r="C44" s="53">
        <f t="shared" si="9"/>
        <v>0.36686686496908666</v>
      </c>
      <c r="D44" s="53">
        <f t="shared" ref="D44:L44" si="23">D19/D$24*100</f>
        <v>0.38024669036017927</v>
      </c>
      <c r="E44" s="53">
        <f t="shared" si="23"/>
        <v>0.41717908488480837</v>
      </c>
      <c r="F44" s="53">
        <f t="shared" si="23"/>
        <v>0.52944607184701753</v>
      </c>
      <c r="G44" s="53">
        <f t="shared" si="23"/>
        <v>0.51978042329076291</v>
      </c>
      <c r="H44" s="53">
        <f t="shared" si="23"/>
        <v>0.56646913090509043</v>
      </c>
      <c r="I44" s="53">
        <f t="shared" si="23"/>
        <v>0.48962198161997217</v>
      </c>
      <c r="J44" s="53">
        <f t="shared" si="23"/>
        <v>0.3664306003973386</v>
      </c>
      <c r="K44" s="53">
        <f t="shared" si="23"/>
        <v>0.42534334935347695</v>
      </c>
      <c r="L44" s="53">
        <f t="shared" si="23"/>
        <v>0.44292421359575584</v>
      </c>
    </row>
    <row r="45" spans="2:12" x14ac:dyDescent="0.25">
      <c r="B45" s="71" t="s">
        <v>65</v>
      </c>
      <c r="C45" s="53">
        <f t="shared" si="9"/>
        <v>20.20777228082677</v>
      </c>
      <c r="D45" s="53">
        <f t="shared" ref="D45:L45" si="24">D20/D$24*100</f>
        <v>22.552190915011558</v>
      </c>
      <c r="E45" s="53">
        <f t="shared" si="24"/>
        <v>23.255006266454608</v>
      </c>
      <c r="F45" s="53">
        <f t="shared" si="24"/>
        <v>21.13169253849496</v>
      </c>
      <c r="G45" s="53">
        <f t="shared" si="24"/>
        <v>20.887044991602398</v>
      </c>
      <c r="H45" s="53">
        <f t="shared" si="24"/>
        <v>19.153430257646619</v>
      </c>
      <c r="I45" s="53">
        <f t="shared" si="24"/>
        <v>19.843663685442003</v>
      </c>
      <c r="J45" s="53">
        <f t="shared" si="24"/>
        <v>17.326075611566814</v>
      </c>
      <c r="K45" s="53">
        <f t="shared" si="24"/>
        <v>15.63836886739384</v>
      </c>
      <c r="L45" s="53">
        <f t="shared" si="24"/>
        <v>14.277730567984445</v>
      </c>
    </row>
    <row r="46" spans="2:12" x14ac:dyDescent="0.25">
      <c r="B46" s="71" t="s">
        <v>66</v>
      </c>
      <c r="C46" s="53">
        <f t="shared" si="9"/>
        <v>9.728093866885331</v>
      </c>
      <c r="D46" s="53">
        <f t="shared" ref="D46:L46" si="25">D21/D$24*100</f>
        <v>10.978842134135814</v>
      </c>
      <c r="E46" s="53">
        <f t="shared" si="25"/>
        <v>11.273867222346439</v>
      </c>
      <c r="F46" s="53">
        <f t="shared" si="25"/>
        <v>9.9220361285994674</v>
      </c>
      <c r="G46" s="53">
        <f t="shared" si="25"/>
        <v>9.6375289633549848</v>
      </c>
      <c r="H46" s="53">
        <f t="shared" si="25"/>
        <v>9.609182149682729</v>
      </c>
      <c r="I46" s="53">
        <f t="shared" si="25"/>
        <v>9.7375288258756694</v>
      </c>
      <c r="J46" s="53">
        <f t="shared" si="25"/>
        <v>8.5204604914503044</v>
      </c>
      <c r="K46" s="53">
        <f t="shared" si="25"/>
        <v>8.3513154850767908</v>
      </c>
      <c r="L46" s="53">
        <f t="shared" si="25"/>
        <v>7.0745652856263206</v>
      </c>
    </row>
    <row r="47" spans="2:12" x14ac:dyDescent="0.25">
      <c r="B47" s="71" t="s">
        <v>45</v>
      </c>
      <c r="C47" s="53">
        <f t="shared" si="9"/>
        <v>2.3763388952685647</v>
      </c>
      <c r="D47" s="53">
        <f t="shared" ref="D47:L47" si="26">D22/D$24*100</f>
        <v>3.7690638018920981</v>
      </c>
      <c r="E47" s="53">
        <f t="shared" si="26"/>
        <v>2.7326320274164209</v>
      </c>
      <c r="F47" s="53">
        <f t="shared" si="26"/>
        <v>4.6394410242498285</v>
      </c>
      <c r="G47" s="53">
        <f t="shared" si="26"/>
        <v>4.2264063912349465</v>
      </c>
      <c r="H47" s="53">
        <f t="shared" si="26"/>
        <v>4.7127403145538791</v>
      </c>
      <c r="I47" s="53">
        <f t="shared" si="26"/>
        <v>4.4859951523776962</v>
      </c>
      <c r="J47" s="53">
        <f t="shared" si="26"/>
        <v>4.6215803368732891</v>
      </c>
      <c r="K47" s="53">
        <f t="shared" si="26"/>
        <v>4.3342758864171289</v>
      </c>
      <c r="L47" s="53">
        <f t="shared" si="26"/>
        <v>4.5194461522810077</v>
      </c>
    </row>
    <row r="48" spans="2:12" ht="15.75" thickBot="1" x14ac:dyDescent="0.3">
      <c r="B48" s="76" t="s">
        <v>67</v>
      </c>
      <c r="C48" s="79">
        <f t="shared" si="9"/>
        <v>33.797009828497082</v>
      </c>
      <c r="D48" s="79">
        <f t="shared" ref="D48:L48" si="27">D23/D$24*100</f>
        <v>38.270804817262558</v>
      </c>
      <c r="E48" s="79">
        <f t="shared" si="27"/>
        <v>39.151967169828772</v>
      </c>
      <c r="F48" s="79">
        <f t="shared" si="27"/>
        <v>37.217408057918988</v>
      </c>
      <c r="G48" s="79">
        <f t="shared" si="27"/>
        <v>35.798524422079907</v>
      </c>
      <c r="H48" s="79">
        <f t="shared" si="27"/>
        <v>35.18820461888938</v>
      </c>
      <c r="I48" s="79">
        <f t="shared" si="27"/>
        <v>36.565885571693755</v>
      </c>
      <c r="J48" s="79">
        <f t="shared" si="27"/>
        <v>31.611281784632638</v>
      </c>
      <c r="K48" s="79">
        <f t="shared" si="27"/>
        <v>29.120717210511991</v>
      </c>
      <c r="L48" s="79">
        <f t="shared" si="27"/>
        <v>26.871769895214108</v>
      </c>
    </row>
    <row r="49" spans="2:12" ht="15.75" thickBot="1" x14ac:dyDescent="0.3">
      <c r="B49" s="9" t="s">
        <v>14</v>
      </c>
      <c r="C49" s="72">
        <f>SUM(C40,C48)</f>
        <v>99.999999999999986</v>
      </c>
      <c r="D49" s="72">
        <f t="shared" ref="D49" si="28">SUM(D40,D48)</f>
        <v>100</v>
      </c>
      <c r="E49" s="72">
        <f t="shared" ref="E49" si="29">SUM(E40,E48)</f>
        <v>100.00000000000001</v>
      </c>
      <c r="F49" s="72">
        <f t="shared" ref="F49" si="30">SUM(F40,F48)</f>
        <v>99.999999999999986</v>
      </c>
      <c r="G49" s="72">
        <f t="shared" ref="G49" si="31">SUM(G40,G48)</f>
        <v>100</v>
      </c>
      <c r="H49" s="72">
        <f t="shared" ref="H49" si="32">SUM(H40,H48)</f>
        <v>100</v>
      </c>
      <c r="I49" s="72">
        <f t="shared" ref="I49" si="33">SUM(I40,I48)</f>
        <v>100</v>
      </c>
      <c r="J49" s="72">
        <f t="shared" ref="J49" si="34">SUM(J40,J48)</f>
        <v>100.00000000000001</v>
      </c>
      <c r="K49" s="72">
        <f t="shared" ref="K49" si="35">SUM(K40,K48)</f>
        <v>100</v>
      </c>
      <c r="L49" s="72">
        <f t="shared" ref="L49" si="36">SUM(L40,L48)</f>
        <v>100</v>
      </c>
    </row>
    <row r="50" spans="2:12" x14ac:dyDescent="0.25">
      <c r="B50" s="11" t="s">
        <v>15</v>
      </c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2:12" s="73" customFormat="1" x14ac:dyDescent="0.25"/>
    <row r="53" spans="2:12" ht="15.75" thickBot="1" x14ac:dyDescent="0.3">
      <c r="B53" s="4" t="s">
        <v>72</v>
      </c>
      <c r="C53" s="5"/>
      <c r="D53" s="5"/>
      <c r="E53" s="5"/>
      <c r="F53" s="5"/>
      <c r="G53" s="5"/>
      <c r="H53" s="5"/>
      <c r="I53" s="5"/>
      <c r="J53" s="5"/>
      <c r="K53" s="5"/>
      <c r="L53" s="30" t="s">
        <v>23</v>
      </c>
    </row>
    <row r="54" spans="2:12" x14ac:dyDescent="0.25">
      <c r="B54" s="87" t="s">
        <v>73</v>
      </c>
      <c r="C54" s="85" t="s">
        <v>3</v>
      </c>
      <c r="D54" s="86"/>
      <c r="E54" s="86"/>
      <c r="F54" s="86"/>
      <c r="G54" s="86"/>
      <c r="H54" s="86"/>
      <c r="I54" s="86"/>
      <c r="J54" s="86"/>
      <c r="K54" s="86"/>
      <c r="L54" s="86"/>
    </row>
    <row r="55" spans="2:12" ht="15.75" thickBot="1" x14ac:dyDescent="0.3">
      <c r="B55" s="88"/>
      <c r="C55" s="6">
        <v>2015</v>
      </c>
      <c r="D55" s="6">
        <v>2016</v>
      </c>
      <c r="E55" s="6">
        <v>2017</v>
      </c>
      <c r="F55" s="6">
        <v>2018</v>
      </c>
      <c r="G55" s="6">
        <v>2019</v>
      </c>
      <c r="H55" s="7">
        <v>2020</v>
      </c>
      <c r="I55" s="6">
        <v>2021</v>
      </c>
      <c r="J55" s="7">
        <v>2022</v>
      </c>
      <c r="K55" s="6">
        <v>2023</v>
      </c>
      <c r="L55" s="7">
        <v>2024</v>
      </c>
    </row>
    <row r="56" spans="2:12" x14ac:dyDescent="0.25">
      <c r="B56" s="71" t="s">
        <v>29</v>
      </c>
      <c r="C56" s="33">
        <v>251.84725245999999</v>
      </c>
      <c r="D56" s="33">
        <v>95.493829199999993</v>
      </c>
      <c r="E56" s="33">
        <v>95.230907439999996</v>
      </c>
      <c r="F56" s="33">
        <v>78.698669659999993</v>
      </c>
      <c r="G56" s="33">
        <v>92.54705328</v>
      </c>
      <c r="H56" s="33">
        <v>90.447775720000095</v>
      </c>
      <c r="I56" s="33">
        <v>152.36916672679999</v>
      </c>
      <c r="J56" s="33">
        <v>88.3237177954</v>
      </c>
      <c r="K56" s="33">
        <v>25.995434440599997</v>
      </c>
      <c r="L56" s="33">
        <v>12.628511535599996</v>
      </c>
    </row>
    <row r="57" spans="2:12" x14ac:dyDescent="0.25">
      <c r="B57" s="71" t="s">
        <v>53</v>
      </c>
      <c r="C57" s="33">
        <v>1154.3174107999484</v>
      </c>
      <c r="D57" s="33">
        <v>913.78609690681958</v>
      </c>
      <c r="E57" s="33">
        <v>461.12804713100002</v>
      </c>
      <c r="F57" s="33">
        <v>533.11257133399999</v>
      </c>
      <c r="G57" s="33">
        <v>816.19692688500004</v>
      </c>
      <c r="H57" s="33">
        <v>1035.816369485</v>
      </c>
      <c r="I57" s="33">
        <v>984.88297890000013</v>
      </c>
      <c r="J57" s="33">
        <v>928.34595097350007</v>
      </c>
      <c r="K57" s="33">
        <v>957.72793634000004</v>
      </c>
      <c r="L57" s="33">
        <v>957.72793634000004</v>
      </c>
    </row>
    <row r="58" spans="2:12" x14ac:dyDescent="0.25">
      <c r="B58" s="71" t="s">
        <v>59</v>
      </c>
      <c r="C58" s="33">
        <v>1641.1874295552195</v>
      </c>
      <c r="D58" s="33">
        <v>1420.7126001093598</v>
      </c>
      <c r="E58" s="33">
        <v>1301.0280130714395</v>
      </c>
      <c r="F58" s="33">
        <v>1309.9365764745016</v>
      </c>
      <c r="G58" s="33">
        <v>1321.9924937151893</v>
      </c>
      <c r="H58" s="33">
        <v>876.82542104630647</v>
      </c>
      <c r="I58" s="33">
        <v>864.14280031744249</v>
      </c>
      <c r="J58" s="33">
        <v>1114.011469926859</v>
      </c>
      <c r="K58" s="33">
        <v>1203.908796225297</v>
      </c>
      <c r="L58" s="33">
        <v>1419.3878120813035</v>
      </c>
    </row>
    <row r="59" spans="2:12" x14ac:dyDescent="0.25">
      <c r="B59" s="71" t="s">
        <v>60</v>
      </c>
      <c r="C59" s="33">
        <v>301.69525885579992</v>
      </c>
      <c r="D59" s="33">
        <v>401.68692521015572</v>
      </c>
      <c r="E59" s="33">
        <v>493.00754368695294</v>
      </c>
      <c r="F59" s="33">
        <v>487.47940259905778</v>
      </c>
      <c r="G59" s="33">
        <v>461.62821970739822</v>
      </c>
      <c r="H59" s="33">
        <v>511.06447050447605</v>
      </c>
      <c r="I59" s="33">
        <v>495.31099503984422</v>
      </c>
      <c r="J59" s="33">
        <v>472.45477048794743</v>
      </c>
      <c r="K59" s="33">
        <v>446.07818292442192</v>
      </c>
      <c r="L59" s="33">
        <v>439.17269336074327</v>
      </c>
    </row>
    <row r="60" spans="2:12" x14ac:dyDescent="0.25">
      <c r="B60" s="71" t="s">
        <v>61</v>
      </c>
      <c r="C60" s="33">
        <v>5.6569352374526892E-2</v>
      </c>
      <c r="D60" s="33">
        <v>0.4539039069133492</v>
      </c>
      <c r="E60" s="33">
        <v>2.0755992241911625</v>
      </c>
      <c r="F60" s="33">
        <v>7.258569598881337</v>
      </c>
      <c r="G60" s="33">
        <v>23.087370620249409</v>
      </c>
      <c r="H60" s="33">
        <v>57.154691665477387</v>
      </c>
      <c r="I60" s="33">
        <v>113.80552172383371</v>
      </c>
      <c r="J60" s="33">
        <v>212.22626824144487</v>
      </c>
      <c r="K60" s="33">
        <v>322.31618796188081</v>
      </c>
      <c r="L60" s="33">
        <v>401.52736784884956</v>
      </c>
    </row>
    <row r="61" spans="2:12" x14ac:dyDescent="0.25">
      <c r="B61" s="71" t="s">
        <v>44</v>
      </c>
      <c r="C61" s="33">
        <v>61.048944204489985</v>
      </c>
      <c r="D61" s="33">
        <v>49.010115846829983</v>
      </c>
      <c r="E61" s="33">
        <v>53.412074600399997</v>
      </c>
      <c r="F61" s="33">
        <v>80.155922327179994</v>
      </c>
      <c r="G61" s="33">
        <v>113.93364638453001</v>
      </c>
      <c r="H61" s="33">
        <v>113.30005356746001</v>
      </c>
      <c r="I61" s="33">
        <v>124.1342831588</v>
      </c>
      <c r="J61" s="33">
        <v>122.90396997028999</v>
      </c>
      <c r="K61" s="33">
        <v>133.86569467429999</v>
      </c>
      <c r="L61" s="33">
        <v>130.92007241068001</v>
      </c>
    </row>
    <row r="62" spans="2:12" x14ac:dyDescent="0.25">
      <c r="B62" s="71" t="s">
        <v>54</v>
      </c>
      <c r="C62" s="33">
        <v>64.36676554106684</v>
      </c>
      <c r="D62" s="33">
        <v>47.021006856698442</v>
      </c>
      <c r="E62" s="33">
        <v>20.848453639199999</v>
      </c>
      <c r="F62" s="33">
        <v>17.909692948799997</v>
      </c>
      <c r="G62" s="33">
        <v>43.081225393100603</v>
      </c>
      <c r="H62" s="33">
        <v>31.796796052518268</v>
      </c>
      <c r="I62" s="33">
        <v>32.492803356572828</v>
      </c>
      <c r="J62" s="33">
        <v>29.881582329932822</v>
      </c>
      <c r="K62" s="33">
        <v>24.762429818930428</v>
      </c>
      <c r="L62" s="33">
        <v>18.806174053306066</v>
      </c>
    </row>
    <row r="63" spans="2:12" x14ac:dyDescent="0.25">
      <c r="B63" s="71" t="s">
        <v>24</v>
      </c>
      <c r="C63" s="33">
        <v>1.1401223399999998</v>
      </c>
      <c r="D63" s="33">
        <v>0.70616573999999999</v>
      </c>
      <c r="E63" s="33">
        <v>7.8194199999999978E-2</v>
      </c>
      <c r="F63" s="33">
        <v>0.21075669999999996</v>
      </c>
      <c r="G63" s="33">
        <v>2.1829204739999999</v>
      </c>
      <c r="H63" s="33">
        <v>0.88223645439999987</v>
      </c>
      <c r="I63" s="33">
        <v>1.5107908451999998</v>
      </c>
      <c r="J63" s="33">
        <v>1.4148766799999999</v>
      </c>
      <c r="K63" s="33">
        <v>0.45988582499999997</v>
      </c>
      <c r="L63" s="33">
        <v>0.62549350500000001</v>
      </c>
    </row>
    <row r="64" spans="2:12" x14ac:dyDescent="0.25">
      <c r="B64" s="71" t="s">
        <v>55</v>
      </c>
      <c r="C64" s="33">
        <v>233.37942607154284</v>
      </c>
      <c r="D64" s="33">
        <v>110.91920556411428</v>
      </c>
      <c r="E64" s="33">
        <v>273.11510637217145</v>
      </c>
      <c r="F64" s="33">
        <v>181.65607623062854</v>
      </c>
      <c r="G64" s="33">
        <v>97.677293320228586</v>
      </c>
      <c r="H64" s="33">
        <v>203.13367930731428</v>
      </c>
      <c r="I64" s="33">
        <v>393.07135672131426</v>
      </c>
      <c r="J64" s="33">
        <v>145.47417833240002</v>
      </c>
      <c r="K64" s="33">
        <v>65.949650627798647</v>
      </c>
      <c r="L64" s="33">
        <v>108.48489067427313</v>
      </c>
    </row>
    <row r="65" spans="2:12" x14ac:dyDescent="0.25">
      <c r="B65" s="71" t="s">
        <v>27</v>
      </c>
      <c r="C65" s="33">
        <v>8.0110800000000024E-2</v>
      </c>
      <c r="D65" s="33">
        <v>4.9618800000000012E-2</v>
      </c>
      <c r="E65" s="33">
        <v>6.2039999999999986E-3</v>
      </c>
      <c r="F65" s="33">
        <v>2.1053999999999996E-2</v>
      </c>
      <c r="G65" s="33">
        <v>0.23483988000000003</v>
      </c>
      <c r="H65" s="33">
        <v>0.10527052800000003</v>
      </c>
      <c r="I65" s="33">
        <v>0.17728682400000004</v>
      </c>
      <c r="J65" s="33">
        <v>0.14675759999999999</v>
      </c>
      <c r="K65" s="33">
        <v>5.578650000000001E-2</v>
      </c>
      <c r="L65" s="33">
        <v>8.5328099999999976E-2</v>
      </c>
    </row>
    <row r="66" spans="2:12" x14ac:dyDescent="0.25">
      <c r="B66" s="71" t="s">
        <v>66</v>
      </c>
      <c r="C66" s="33">
        <v>46.207905600000004</v>
      </c>
      <c r="D66" s="33">
        <v>41.137644799999997</v>
      </c>
      <c r="E66" s="33">
        <v>53.861136000000002</v>
      </c>
      <c r="F66" s="33">
        <v>62.613328800000005</v>
      </c>
      <c r="G66" s="33">
        <v>45.514931599999997</v>
      </c>
      <c r="H66" s="33">
        <v>53.382496000000003</v>
      </c>
      <c r="I66" s="33">
        <v>46.018532800000003</v>
      </c>
      <c r="J66" s="33">
        <v>64.3593604</v>
      </c>
      <c r="K66" s="33">
        <v>37.158164097595176</v>
      </c>
      <c r="L66" s="33">
        <v>47.96260719391411</v>
      </c>
    </row>
    <row r="67" spans="2:12" ht="15.75" thickBot="1" x14ac:dyDescent="0.3">
      <c r="B67" s="80" t="s">
        <v>74</v>
      </c>
      <c r="C67" s="41">
        <v>498.67553891382443</v>
      </c>
      <c r="D67" s="41">
        <v>712.84973288544961</v>
      </c>
      <c r="E67" s="41">
        <v>506.72812664411964</v>
      </c>
      <c r="F67" s="41">
        <v>848.27569424534249</v>
      </c>
      <c r="G67" s="41">
        <v>801.57542585248882</v>
      </c>
      <c r="H67" s="41">
        <v>839.13521044444451</v>
      </c>
      <c r="I67" s="41">
        <v>881.44449185822111</v>
      </c>
      <c r="J67" s="41">
        <v>874.86471454136813</v>
      </c>
      <c r="K67" s="41">
        <v>775.62865033323783</v>
      </c>
      <c r="L67" s="41">
        <v>885.83896177405563</v>
      </c>
    </row>
    <row r="68" spans="2:12" ht="15.75" thickBot="1" x14ac:dyDescent="0.3">
      <c r="B68" s="9" t="s">
        <v>14</v>
      </c>
      <c r="C68" s="31">
        <f>SUM(C56:C67)</f>
        <v>4254.0027344942664</v>
      </c>
      <c r="D68" s="31">
        <f t="shared" ref="D68:L68" si="37">SUM(D56:D67)</f>
        <v>3793.826845826341</v>
      </c>
      <c r="E68" s="31">
        <f t="shared" si="37"/>
        <v>3260.5194060094746</v>
      </c>
      <c r="F68" s="31">
        <f t="shared" si="37"/>
        <v>3607.3283149183917</v>
      </c>
      <c r="G68" s="31">
        <f t="shared" si="37"/>
        <v>3819.6523471121859</v>
      </c>
      <c r="H68" s="31">
        <f t="shared" si="37"/>
        <v>3813.0444707753973</v>
      </c>
      <c r="I68" s="31">
        <f t="shared" si="37"/>
        <v>4089.3610082720288</v>
      </c>
      <c r="J68" s="31">
        <f t="shared" si="37"/>
        <v>4054.407617279142</v>
      </c>
      <c r="K68" s="31">
        <f t="shared" si="37"/>
        <v>3993.9067997690618</v>
      </c>
      <c r="L68" s="31">
        <f t="shared" si="37"/>
        <v>4423.1678488777261</v>
      </c>
    </row>
    <row r="69" spans="2:12" x14ac:dyDescent="0.25">
      <c r="B69" s="11" t="s">
        <v>15</v>
      </c>
      <c r="C69" s="5"/>
      <c r="D69" s="5"/>
      <c r="E69" s="5"/>
      <c r="F69" s="5"/>
      <c r="G69" s="5"/>
      <c r="H69" s="5"/>
      <c r="I69" s="5"/>
      <c r="J69" s="5"/>
      <c r="K69" s="5"/>
      <c r="L69" s="5"/>
    </row>
    <row r="71" spans="2:12" ht="15.75" thickBot="1" x14ac:dyDescent="0.3">
      <c r="B71" s="4" t="s">
        <v>72</v>
      </c>
      <c r="C71" s="5"/>
      <c r="D71" s="5"/>
      <c r="E71" s="5"/>
      <c r="F71" s="5"/>
      <c r="G71" s="5"/>
      <c r="H71" s="5"/>
      <c r="I71" s="5"/>
      <c r="J71" s="5"/>
      <c r="K71" s="5"/>
      <c r="L71" s="30" t="s">
        <v>52</v>
      </c>
    </row>
    <row r="72" spans="2:12" x14ac:dyDescent="0.25">
      <c r="B72" s="87" t="s">
        <v>73</v>
      </c>
      <c r="C72" s="85" t="s">
        <v>3</v>
      </c>
      <c r="D72" s="86"/>
      <c r="E72" s="86"/>
      <c r="F72" s="86"/>
      <c r="G72" s="86"/>
      <c r="H72" s="86"/>
      <c r="I72" s="86"/>
      <c r="J72" s="86"/>
      <c r="K72" s="86"/>
      <c r="L72" s="86"/>
    </row>
    <row r="73" spans="2:12" ht="15.75" thickBot="1" x14ac:dyDescent="0.3">
      <c r="B73" s="88"/>
      <c r="C73" s="6">
        <v>2015</v>
      </c>
      <c r="D73" s="6">
        <v>2016</v>
      </c>
      <c r="E73" s="6">
        <v>2017</v>
      </c>
      <c r="F73" s="6">
        <v>2018</v>
      </c>
      <c r="G73" s="6">
        <v>2019</v>
      </c>
      <c r="H73" s="7">
        <v>2020</v>
      </c>
      <c r="I73" s="6">
        <v>2021</v>
      </c>
      <c r="J73" s="7">
        <v>2022</v>
      </c>
      <c r="K73" s="6">
        <v>2023</v>
      </c>
      <c r="L73" s="7">
        <v>2024</v>
      </c>
    </row>
    <row r="74" spans="2:12" x14ac:dyDescent="0.25">
      <c r="B74" s="71" t="s">
        <v>29</v>
      </c>
      <c r="C74" s="53">
        <f>C56/C$68*100</f>
        <v>5.9202419034161871</v>
      </c>
      <c r="D74" s="53">
        <f t="shared" ref="D74:L74" si="38">D56/D$68*100</f>
        <v>2.5170845449906212</v>
      </c>
      <c r="E74" s="53">
        <f t="shared" si="38"/>
        <v>2.9207281289134359</v>
      </c>
      <c r="F74" s="53">
        <f t="shared" si="38"/>
        <v>2.1816331309389114</v>
      </c>
      <c r="G74" s="53">
        <f t="shared" si="38"/>
        <v>2.4229182362622446</v>
      </c>
      <c r="H74" s="53">
        <f t="shared" si="38"/>
        <v>2.3720619157008467</v>
      </c>
      <c r="I74" s="53">
        <f t="shared" si="38"/>
        <v>3.7259896208377068</v>
      </c>
      <c r="J74" s="53">
        <f t="shared" si="38"/>
        <v>2.1784617170454323</v>
      </c>
      <c r="K74" s="53">
        <f t="shared" si="38"/>
        <v>0.65087734250842111</v>
      </c>
      <c r="L74" s="53">
        <f t="shared" si="38"/>
        <v>0.28550830461485155</v>
      </c>
    </row>
    <row r="75" spans="2:12" x14ac:dyDescent="0.25">
      <c r="B75" s="71" t="s">
        <v>53</v>
      </c>
      <c r="C75" s="53">
        <f t="shared" ref="C75:L75" si="39">C57/C$68*100</f>
        <v>27.13485352136659</v>
      </c>
      <c r="D75" s="53">
        <f t="shared" si="39"/>
        <v>24.08613081306261</v>
      </c>
      <c r="E75" s="53">
        <f t="shared" si="39"/>
        <v>14.142778794111555</v>
      </c>
      <c r="F75" s="53">
        <f t="shared" si="39"/>
        <v>14.778598585808528</v>
      </c>
      <c r="G75" s="53">
        <f t="shared" si="39"/>
        <v>21.368356402961084</v>
      </c>
      <c r="H75" s="53">
        <f t="shared" si="39"/>
        <v>27.165074454910904</v>
      </c>
      <c r="I75" s="53">
        <f t="shared" si="39"/>
        <v>24.084031145887145</v>
      </c>
      <c r="J75" s="53">
        <f t="shared" si="39"/>
        <v>22.897203207123525</v>
      </c>
      <c r="K75" s="53">
        <f t="shared" si="39"/>
        <v>23.979726727608629</v>
      </c>
      <c r="L75" s="53">
        <f t="shared" si="39"/>
        <v>21.652534316168914</v>
      </c>
    </row>
    <row r="76" spans="2:12" x14ac:dyDescent="0.25">
      <c r="B76" s="71" t="s">
        <v>59</v>
      </c>
      <c r="C76" s="53">
        <f t="shared" ref="C76:L76" si="40">C58/C$68*100</f>
        <v>38.579839553166877</v>
      </c>
      <c r="D76" s="53">
        <f t="shared" si="40"/>
        <v>37.448008510781456</v>
      </c>
      <c r="E76" s="53">
        <f t="shared" si="40"/>
        <v>39.902477214934237</v>
      </c>
      <c r="F76" s="53">
        <f t="shared" si="40"/>
        <v>36.313206398684457</v>
      </c>
      <c r="G76" s="53">
        <f t="shared" si="40"/>
        <v>34.610283177071601</v>
      </c>
      <c r="H76" s="53">
        <f t="shared" si="40"/>
        <v>22.995415546989427</v>
      </c>
      <c r="I76" s="53">
        <f t="shared" si="40"/>
        <v>21.131487256063718</v>
      </c>
      <c r="J76" s="53">
        <f t="shared" si="40"/>
        <v>27.47655329915883</v>
      </c>
      <c r="K76" s="53">
        <f t="shared" si="40"/>
        <v>30.143637710697462</v>
      </c>
      <c r="L76" s="53">
        <f t="shared" si="40"/>
        <v>32.089847380343919</v>
      </c>
    </row>
    <row r="77" spans="2:12" x14ac:dyDescent="0.25">
      <c r="B77" s="71" t="s">
        <v>60</v>
      </c>
      <c r="C77" s="53">
        <f t="shared" ref="C77:L77" si="41">C59/C$68*100</f>
        <v>7.0920325558198476</v>
      </c>
      <c r="D77" s="53">
        <f t="shared" si="41"/>
        <v>10.587908766897439</v>
      </c>
      <c r="E77" s="53">
        <f t="shared" si="41"/>
        <v>15.120521680634349</v>
      </c>
      <c r="F77" s="53">
        <f t="shared" si="41"/>
        <v>13.513585680101478</v>
      </c>
      <c r="G77" s="53">
        <f t="shared" si="41"/>
        <v>12.085608263705154</v>
      </c>
      <c r="H77" s="53">
        <f t="shared" si="41"/>
        <v>13.403055600884434</v>
      </c>
      <c r="I77" s="53">
        <f t="shared" si="41"/>
        <v>12.112185596671967</v>
      </c>
      <c r="J77" s="53">
        <f t="shared" si="41"/>
        <v>11.65286806571771</v>
      </c>
      <c r="K77" s="53">
        <f t="shared" si="41"/>
        <v>11.16896826311058</v>
      </c>
      <c r="L77" s="53">
        <f t="shared" si="41"/>
        <v>9.9289176528124052</v>
      </c>
    </row>
    <row r="78" spans="2:12" x14ac:dyDescent="0.25">
      <c r="B78" s="71" t="s">
        <v>61</v>
      </c>
      <c r="C78" s="53">
        <f t="shared" ref="C78:L78" si="42">C60/C$68*100</f>
        <v>1.3297911615294739E-3</v>
      </c>
      <c r="D78" s="53">
        <f t="shared" si="42"/>
        <v>1.1964275792204309E-2</v>
      </c>
      <c r="E78" s="53">
        <f t="shared" si="42"/>
        <v>6.3658545333777752E-2</v>
      </c>
      <c r="F78" s="53">
        <f t="shared" si="42"/>
        <v>0.20121732665316178</v>
      </c>
      <c r="G78" s="53">
        <f t="shared" si="42"/>
        <v>0.60443643876920916</v>
      </c>
      <c r="H78" s="53">
        <f t="shared" si="42"/>
        <v>1.4989253889780825</v>
      </c>
      <c r="I78" s="53">
        <f t="shared" si="42"/>
        <v>2.7829658837560678</v>
      </c>
      <c r="J78" s="53">
        <f t="shared" si="42"/>
        <v>5.234458107689405</v>
      </c>
      <c r="K78" s="53">
        <f t="shared" si="42"/>
        <v>8.0701980321753624</v>
      </c>
      <c r="L78" s="53">
        <f t="shared" si="42"/>
        <v>9.0778234416477677</v>
      </c>
    </row>
    <row r="79" spans="2:12" x14ac:dyDescent="0.25">
      <c r="B79" s="71" t="s">
        <v>44</v>
      </c>
      <c r="C79" s="53">
        <f t="shared" ref="C79:L79" si="43">C61/C$68*100</f>
        <v>1.4350941457903821</v>
      </c>
      <c r="D79" s="53">
        <f t="shared" si="43"/>
        <v>1.2918385007672903</v>
      </c>
      <c r="E79" s="53">
        <f t="shared" si="43"/>
        <v>1.6381461954177001</v>
      </c>
      <c r="F79" s="53">
        <f t="shared" si="43"/>
        <v>2.2220301378083285</v>
      </c>
      <c r="G79" s="53">
        <f t="shared" si="43"/>
        <v>2.9828276510732326</v>
      </c>
      <c r="H79" s="53">
        <f t="shared" si="43"/>
        <v>2.9713803349484675</v>
      </c>
      <c r="I79" s="53">
        <f t="shared" si="43"/>
        <v>3.0355422988505802</v>
      </c>
      <c r="J79" s="53">
        <f t="shared" si="43"/>
        <v>3.0313668869034234</v>
      </c>
      <c r="K79" s="53">
        <f t="shared" si="43"/>
        <v>3.3517480849087531</v>
      </c>
      <c r="L79" s="53">
        <f t="shared" si="43"/>
        <v>2.9598712254136563</v>
      </c>
    </row>
    <row r="80" spans="2:12" x14ac:dyDescent="0.25">
      <c r="B80" s="71" t="s">
        <v>54</v>
      </c>
      <c r="C80" s="53">
        <f t="shared" ref="C80:L80" si="44">C62/C$68*100</f>
        <v>1.5130870748892227</v>
      </c>
      <c r="D80" s="53">
        <f t="shared" si="44"/>
        <v>1.2394083538216067</v>
      </c>
      <c r="E80" s="53">
        <f t="shared" si="44"/>
        <v>0.63942124070091844</v>
      </c>
      <c r="F80" s="53">
        <f t="shared" si="44"/>
        <v>0.49648081309186753</v>
      </c>
      <c r="G80" s="53">
        <f t="shared" si="44"/>
        <v>1.1278834165541736</v>
      </c>
      <c r="H80" s="53">
        <f t="shared" si="44"/>
        <v>0.83389523243751384</v>
      </c>
      <c r="I80" s="53">
        <f t="shared" si="44"/>
        <v>0.79456920753256643</v>
      </c>
      <c r="J80" s="53">
        <f t="shared" si="44"/>
        <v>0.73701475408104</v>
      </c>
      <c r="K80" s="53">
        <f t="shared" si="44"/>
        <v>0.62000519942934718</v>
      </c>
      <c r="L80" s="53">
        <f t="shared" si="44"/>
        <v>0.42517432518591142</v>
      </c>
    </row>
    <row r="81" spans="2:12" x14ac:dyDescent="0.25">
      <c r="B81" s="71" t="s">
        <v>24</v>
      </c>
      <c r="C81" s="53">
        <f t="shared" ref="C81:L81" si="45">C63/C$68*100</f>
        <v>2.6801166128905707E-2</v>
      </c>
      <c r="D81" s="53">
        <f t="shared" si="45"/>
        <v>1.8613546919698402E-2</v>
      </c>
      <c r="E81" s="53">
        <f t="shared" si="45"/>
        <v>2.3982129919509136E-3</v>
      </c>
      <c r="F81" s="53">
        <f t="shared" si="45"/>
        <v>5.8424596155664281E-3</v>
      </c>
      <c r="G81" s="53">
        <f t="shared" si="45"/>
        <v>5.714971614237032E-2</v>
      </c>
      <c r="H81" s="53">
        <f t="shared" si="45"/>
        <v>2.3137324024458433E-2</v>
      </c>
      <c r="I81" s="53">
        <f t="shared" si="45"/>
        <v>3.6944423398764414E-2</v>
      </c>
      <c r="J81" s="53">
        <f t="shared" si="45"/>
        <v>3.4897247972060209E-2</v>
      </c>
      <c r="K81" s="53">
        <f t="shared" si="45"/>
        <v>1.1514685946767507E-2</v>
      </c>
      <c r="L81" s="53">
        <f t="shared" si="45"/>
        <v>1.4141301582274435E-2</v>
      </c>
    </row>
    <row r="82" spans="2:12" x14ac:dyDescent="0.25">
      <c r="B82" s="71" t="s">
        <v>55</v>
      </c>
      <c r="C82" s="53">
        <f t="shared" ref="C82:L82" si="46">C64/C$68*100</f>
        <v>5.4861136825124293</v>
      </c>
      <c r="D82" s="53">
        <f t="shared" si="46"/>
        <v>2.9236760155814321</v>
      </c>
      <c r="E82" s="53">
        <f t="shared" si="46"/>
        <v>8.3764294078051513</v>
      </c>
      <c r="F82" s="53">
        <f t="shared" si="46"/>
        <v>5.0357511258228271</v>
      </c>
      <c r="G82" s="53">
        <f t="shared" si="46"/>
        <v>2.5572299372762717</v>
      </c>
      <c r="H82" s="53">
        <f t="shared" si="46"/>
        <v>5.3273356989200353</v>
      </c>
      <c r="I82" s="53">
        <f t="shared" si="46"/>
        <v>9.6120483353316768</v>
      </c>
      <c r="J82" s="53">
        <f t="shared" si="46"/>
        <v>3.5880501435626684</v>
      </c>
      <c r="K82" s="53">
        <f t="shared" si="46"/>
        <v>1.6512566250071741</v>
      </c>
      <c r="L82" s="53">
        <f t="shared" si="46"/>
        <v>2.4526514566205893</v>
      </c>
    </row>
    <row r="83" spans="2:12" x14ac:dyDescent="0.25">
      <c r="B83" s="71" t="s">
        <v>27</v>
      </c>
      <c r="C83" s="53">
        <f t="shared" ref="C83:L83" si="47">C65/C$68*100</f>
        <v>1.883186377629913E-3</v>
      </c>
      <c r="D83" s="53">
        <f t="shared" si="47"/>
        <v>1.307882568615027E-3</v>
      </c>
      <c r="E83" s="53">
        <f t="shared" si="47"/>
        <v>1.902764322937439E-4</v>
      </c>
      <c r="F83" s="53">
        <f t="shared" si="47"/>
        <v>5.8364523996691715E-4</v>
      </c>
      <c r="G83" s="53">
        <f t="shared" si="47"/>
        <v>6.1482003768627957E-3</v>
      </c>
      <c r="H83" s="53">
        <f t="shared" si="47"/>
        <v>2.7607999016752319E-3</v>
      </c>
      <c r="I83" s="53">
        <f t="shared" si="47"/>
        <v>4.3353184920915822E-3</v>
      </c>
      <c r="J83" s="53">
        <f t="shared" si="47"/>
        <v>3.6197051173282625E-3</v>
      </c>
      <c r="K83" s="53">
        <f t="shared" si="47"/>
        <v>1.3967902306389756E-3</v>
      </c>
      <c r="L83" s="53">
        <f t="shared" si="47"/>
        <v>1.9291173863467551E-3</v>
      </c>
    </row>
    <row r="84" spans="2:12" x14ac:dyDescent="0.25">
      <c r="B84" s="71" t="s">
        <v>66</v>
      </c>
      <c r="C84" s="53">
        <f t="shared" ref="C84:L84" si="48">C66/C$68*100</f>
        <v>1.0862218123490086</v>
      </c>
      <c r="D84" s="53">
        <f t="shared" si="48"/>
        <v>1.0843311113488554</v>
      </c>
      <c r="E84" s="53">
        <f t="shared" si="48"/>
        <v>1.6519188906138194</v>
      </c>
      <c r="F84" s="53">
        <f t="shared" si="48"/>
        <v>1.73572581517068</v>
      </c>
      <c r="G84" s="53">
        <f t="shared" si="48"/>
        <v>1.1915988017708248</v>
      </c>
      <c r="H84" s="53">
        <f t="shared" si="48"/>
        <v>1.399996680058244</v>
      </c>
      <c r="I84" s="53">
        <f t="shared" si="48"/>
        <v>1.1253233135180027</v>
      </c>
      <c r="J84" s="53">
        <f t="shared" si="48"/>
        <v>1.5873924497801406</v>
      </c>
      <c r="K84" s="53">
        <f t="shared" si="48"/>
        <v>0.9303713371514768</v>
      </c>
      <c r="L84" s="53">
        <f t="shared" si="48"/>
        <v>1.0843496976060603</v>
      </c>
    </row>
    <row r="85" spans="2:12" ht="15.75" thickBot="1" x14ac:dyDescent="0.3">
      <c r="B85" s="80" t="s">
        <v>74</v>
      </c>
      <c r="C85" s="56">
        <f t="shared" ref="C85:L85" si="49">C67/C$68*100</f>
        <v>11.722501607021394</v>
      </c>
      <c r="D85" s="56">
        <f t="shared" si="49"/>
        <v>18.789727677468168</v>
      </c>
      <c r="E85" s="56">
        <f t="shared" si="49"/>
        <v>15.54133141211082</v>
      </c>
      <c r="F85" s="56">
        <f t="shared" si="49"/>
        <v>23.51534488106423</v>
      </c>
      <c r="G85" s="56">
        <f t="shared" si="49"/>
        <v>20.985559758036953</v>
      </c>
      <c r="H85" s="56">
        <f t="shared" si="49"/>
        <v>22.00696102224591</v>
      </c>
      <c r="I85" s="56">
        <f t="shared" si="49"/>
        <v>21.554577599659709</v>
      </c>
      <c r="J85" s="56">
        <f t="shared" si="49"/>
        <v>21.578114415848447</v>
      </c>
      <c r="K85" s="56">
        <f t="shared" si="49"/>
        <v>19.420299201225394</v>
      </c>
      <c r="L85" s="56">
        <f t="shared" si="49"/>
        <v>20.027251780617284</v>
      </c>
    </row>
    <row r="86" spans="2:12" ht="15.75" thickBot="1" x14ac:dyDescent="0.3">
      <c r="B86" s="9" t="s">
        <v>14</v>
      </c>
      <c r="C86" s="72">
        <f>SUM(C74:C85)</f>
        <v>100</v>
      </c>
      <c r="D86" s="72">
        <f t="shared" ref="D86" si="50">SUM(D74:D85)</f>
        <v>99.999999999999986</v>
      </c>
      <c r="E86" s="72">
        <f t="shared" ref="E86" si="51">SUM(E74:E85)</f>
        <v>100</v>
      </c>
      <c r="F86" s="72">
        <f t="shared" ref="F86" si="52">SUM(F74:F85)</f>
        <v>100</v>
      </c>
      <c r="G86" s="72">
        <f t="shared" ref="G86" si="53">SUM(G74:G85)</f>
        <v>99.999999999999986</v>
      </c>
      <c r="H86" s="72">
        <f t="shared" ref="H86" si="54">SUM(H74:H85)</f>
        <v>100</v>
      </c>
      <c r="I86" s="72">
        <f t="shared" ref="I86" si="55">SUM(I74:I85)</f>
        <v>100</v>
      </c>
      <c r="J86" s="72">
        <f t="shared" ref="J86" si="56">SUM(J74:J85)</f>
        <v>100.00000000000001</v>
      </c>
      <c r="K86" s="72">
        <f t="shared" ref="K86" si="57">SUM(K74:K85)</f>
        <v>100</v>
      </c>
      <c r="L86" s="72">
        <f t="shared" ref="L86" si="58">SUM(L74:L85)</f>
        <v>99.999999999999972</v>
      </c>
    </row>
    <row r="87" spans="2:12" x14ac:dyDescent="0.25">
      <c r="B87" s="11" t="s">
        <v>15</v>
      </c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2:12" s="73" customFormat="1" x14ac:dyDescent="0.25">
      <c r="B88" s="81"/>
      <c r="C88" s="82"/>
      <c r="D88" s="82"/>
      <c r="E88" s="82"/>
      <c r="F88" s="82"/>
      <c r="G88" s="82"/>
      <c r="H88" s="82"/>
      <c r="I88" s="82"/>
      <c r="J88" s="82"/>
      <c r="K88" s="82"/>
      <c r="L88" s="82"/>
    </row>
    <row r="90" spans="2:12" ht="15.75" thickBot="1" x14ac:dyDescent="0.3">
      <c r="B90" s="4" t="s">
        <v>75</v>
      </c>
      <c r="C90" s="5"/>
      <c r="D90" s="5"/>
      <c r="E90" s="5"/>
      <c r="F90" s="5"/>
      <c r="G90" s="5"/>
      <c r="H90" s="5"/>
      <c r="I90" s="5"/>
      <c r="J90" s="5"/>
      <c r="K90" s="5"/>
      <c r="L90" s="30" t="s">
        <v>76</v>
      </c>
    </row>
    <row r="91" spans="2:12" x14ac:dyDescent="0.25">
      <c r="B91" s="87" t="s">
        <v>73</v>
      </c>
      <c r="C91" s="85" t="s">
        <v>3</v>
      </c>
      <c r="D91" s="86"/>
      <c r="E91" s="86"/>
      <c r="F91" s="86"/>
      <c r="G91" s="86"/>
      <c r="H91" s="86"/>
      <c r="I91" s="86"/>
      <c r="J91" s="86"/>
      <c r="K91" s="86"/>
      <c r="L91" s="86"/>
    </row>
    <row r="92" spans="2:12" ht="15.75" thickBot="1" x14ac:dyDescent="0.3">
      <c r="B92" s="88"/>
      <c r="C92" s="6">
        <v>2015</v>
      </c>
      <c r="D92" s="6">
        <v>2016</v>
      </c>
      <c r="E92" s="6">
        <v>2017</v>
      </c>
      <c r="F92" s="6">
        <v>2018</v>
      </c>
      <c r="G92" s="6">
        <v>2019</v>
      </c>
      <c r="H92" s="7">
        <v>2020</v>
      </c>
      <c r="I92" s="6">
        <v>2021</v>
      </c>
      <c r="J92" s="7">
        <v>2022</v>
      </c>
      <c r="K92" s="6">
        <v>2023</v>
      </c>
      <c r="L92" s="7">
        <v>2024</v>
      </c>
    </row>
    <row r="93" spans="2:12" x14ac:dyDescent="0.25">
      <c r="B93" s="71" t="s">
        <v>29</v>
      </c>
      <c r="C93" s="33">
        <v>1504.1092693800001</v>
      </c>
      <c r="D93" s="33">
        <v>6.2176807900000002</v>
      </c>
      <c r="E93" s="33">
        <v>765.42976540999996</v>
      </c>
      <c r="F93" s="33">
        <v>547.64601076999998</v>
      </c>
      <c r="G93" s="33">
        <v>174.57690303000001</v>
      </c>
      <c r="H93" s="33">
        <v>537.72436145999995</v>
      </c>
      <c r="I93" s="33">
        <v>1533.4848795399998</v>
      </c>
      <c r="J93" s="33">
        <v>295.64623432000002</v>
      </c>
      <c r="K93" s="33">
        <v>1.4879996099999999</v>
      </c>
      <c r="L93" s="33">
        <v>81.935316970000002</v>
      </c>
    </row>
    <row r="94" spans="2:12" x14ac:dyDescent="0.25">
      <c r="B94" s="71" t="s">
        <v>53</v>
      </c>
      <c r="C94" s="33">
        <v>2543.5815415299999</v>
      </c>
      <c r="D94" s="33">
        <v>2485.5212864</v>
      </c>
      <c r="E94" s="33">
        <v>1589.54184622</v>
      </c>
      <c r="F94" s="33">
        <v>1489.62735107</v>
      </c>
      <c r="G94" s="33">
        <v>2508.3225232300001</v>
      </c>
      <c r="H94" s="33">
        <v>2779.8618353100001</v>
      </c>
      <c r="I94" s="33">
        <v>4049.5940022300001</v>
      </c>
      <c r="J94" s="33">
        <v>2930.5586247000001</v>
      </c>
      <c r="K94" s="33">
        <v>3384.46857404</v>
      </c>
      <c r="L94" s="33">
        <v>2762.8770292300001</v>
      </c>
    </row>
    <row r="95" spans="2:12" x14ac:dyDescent="0.25">
      <c r="B95" s="71" t="s">
        <v>59</v>
      </c>
      <c r="C95" s="33">
        <v>19083.574762269996</v>
      </c>
      <c r="D95" s="33">
        <v>16519.913954760003</v>
      </c>
      <c r="E95" s="33">
        <v>15128.081043330001</v>
      </c>
      <c r="F95" s="33">
        <v>15231.682864040002</v>
      </c>
      <c r="G95" s="33">
        <v>15371.775143839996</v>
      </c>
      <c r="H95" s="33">
        <v>10190.48883489</v>
      </c>
      <c r="I95" s="33">
        <v>10044.830582369998</v>
      </c>
      <c r="J95" s="33">
        <v>12944.26245771</v>
      </c>
      <c r="K95" s="33">
        <v>13986.936232760003</v>
      </c>
      <c r="L95" s="33">
        <v>16491.587126969993</v>
      </c>
    </row>
    <row r="96" spans="2:12" x14ac:dyDescent="0.25">
      <c r="B96" s="71" t="s">
        <v>60</v>
      </c>
      <c r="C96" s="33">
        <v>3508.0844052999992</v>
      </c>
      <c r="D96" s="33">
        <v>4670.7395631299978</v>
      </c>
      <c r="E96" s="33">
        <v>5732.5973410899996</v>
      </c>
      <c r="F96" s="33">
        <v>5668.3036329199995</v>
      </c>
      <c r="G96" s="33">
        <v>5367.7091729199983</v>
      </c>
      <c r="H96" s="33">
        <v>5942.4849353799982</v>
      </c>
      <c r="I96" s="33">
        <v>5759.2919617500002</v>
      </c>
      <c r="J96" s="33">
        <v>5493.5261696099988</v>
      </c>
      <c r="K96" s="33">
        <v>5186.588460689999</v>
      </c>
      <c r="L96" s="33">
        <v>5293.6444018400007</v>
      </c>
    </row>
    <row r="97" spans="2:12" x14ac:dyDescent="0.25">
      <c r="B97" s="71" t="s">
        <v>61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2.2878490299999998</v>
      </c>
      <c r="I97" s="33">
        <v>21.999551140000001</v>
      </c>
      <c r="J97" s="33">
        <v>67.705377960000007</v>
      </c>
      <c r="K97" s="33">
        <v>3747.862650719544</v>
      </c>
      <c r="L97" s="33">
        <v>3611.2863270799999</v>
      </c>
    </row>
    <row r="98" spans="2:12" x14ac:dyDescent="0.25">
      <c r="B98" s="71" t="s">
        <v>44</v>
      </c>
      <c r="C98" s="33">
        <v>116.23134286999998</v>
      </c>
      <c r="D98" s="33">
        <v>101.86904868999999</v>
      </c>
      <c r="E98" s="33">
        <v>151.90847399999998</v>
      </c>
      <c r="F98" s="33">
        <v>216.04652433999999</v>
      </c>
      <c r="G98" s="33">
        <v>214.66303098999998</v>
      </c>
      <c r="H98" s="33">
        <v>211.78830837999999</v>
      </c>
      <c r="I98" s="33">
        <v>235.54892439999998</v>
      </c>
      <c r="J98" s="33">
        <v>233.21436426999998</v>
      </c>
      <c r="K98" s="33">
        <v>254.01460089999998</v>
      </c>
      <c r="L98" s="33">
        <v>37.300862840000001</v>
      </c>
    </row>
    <row r="99" spans="2:12" x14ac:dyDescent="0.25">
      <c r="B99" s="71" t="s">
        <v>54</v>
      </c>
      <c r="C99" s="33">
        <v>107.83728025999999</v>
      </c>
      <c r="D99" s="33">
        <v>72.363534279999996</v>
      </c>
      <c r="E99" s="33">
        <v>57.912371219999997</v>
      </c>
      <c r="F99" s="33">
        <v>49.74914708</v>
      </c>
      <c r="G99" s="33">
        <v>107.71092622</v>
      </c>
      <c r="H99" s="33">
        <v>80.374417779999987</v>
      </c>
      <c r="I99" s="33">
        <v>83.756085830000004</v>
      </c>
      <c r="J99" s="33">
        <v>77.599525209999996</v>
      </c>
      <c r="K99" s="33">
        <v>53.356349029999997</v>
      </c>
      <c r="L99" s="33">
        <v>40.847344640000003</v>
      </c>
    </row>
    <row r="100" spans="2:12" x14ac:dyDescent="0.25">
      <c r="B100" s="71" t="s">
        <v>68</v>
      </c>
      <c r="C100" s="33">
        <v>620.81250072</v>
      </c>
      <c r="D100" s="33">
        <v>545.39590774999999</v>
      </c>
      <c r="E100" s="33">
        <v>552.86645870999996</v>
      </c>
      <c r="F100" s="33">
        <v>595.29043915</v>
      </c>
      <c r="G100" s="33">
        <v>597.31286032999992</v>
      </c>
      <c r="H100" s="33">
        <v>579.87438787000008</v>
      </c>
      <c r="I100" s="33">
        <v>70.229293080000005</v>
      </c>
      <c r="J100" s="33">
        <v>50.077893349999997</v>
      </c>
      <c r="K100" s="33">
        <v>45.193178469999999</v>
      </c>
      <c r="L100" s="33">
        <v>38.555328840000001</v>
      </c>
    </row>
    <row r="101" spans="2:12" ht="15.75" thickBot="1" x14ac:dyDescent="0.3">
      <c r="B101" s="80" t="s">
        <v>74</v>
      </c>
      <c r="C101" s="41">
        <v>824.03314811000007</v>
      </c>
      <c r="D101" s="41">
        <v>1154.3044058999999</v>
      </c>
      <c r="E101" s="41">
        <v>849.19325843000001</v>
      </c>
      <c r="F101" s="41">
        <v>1369.2905702200001</v>
      </c>
      <c r="G101" s="41">
        <v>1308.9243149599999</v>
      </c>
      <c r="H101" s="41">
        <v>1342.60060591</v>
      </c>
      <c r="I101" s="41">
        <v>1438.0322473899998</v>
      </c>
      <c r="J101" s="41">
        <v>1354.5781506400001</v>
      </c>
      <c r="K101" s="41">
        <v>1216.6560775957369</v>
      </c>
      <c r="L101" s="41">
        <v>1528.510091868885</v>
      </c>
    </row>
    <row r="102" spans="2:12" ht="15.75" thickBot="1" x14ac:dyDescent="0.3">
      <c r="B102" s="9" t="s">
        <v>14</v>
      </c>
      <c r="C102" s="31">
        <f t="shared" ref="C102:L102" si="59">SUM(C93:C100)</f>
        <v>27484.231102329995</v>
      </c>
      <c r="D102" s="31">
        <f t="shared" si="59"/>
        <v>24402.020975800002</v>
      </c>
      <c r="E102" s="31">
        <f t="shared" si="59"/>
        <v>23978.337299980001</v>
      </c>
      <c r="F102" s="31">
        <f t="shared" si="59"/>
        <v>23798.345969370006</v>
      </c>
      <c r="G102" s="31">
        <f t="shared" si="59"/>
        <v>24342.070560559991</v>
      </c>
      <c r="H102" s="31">
        <f t="shared" si="59"/>
        <v>20324.884930099997</v>
      </c>
      <c r="I102" s="31">
        <f t="shared" si="59"/>
        <v>21798.735280339995</v>
      </c>
      <c r="J102" s="31">
        <f t="shared" si="59"/>
        <v>22092.590647129997</v>
      </c>
      <c r="K102" s="31">
        <f t="shared" si="59"/>
        <v>26659.908046219545</v>
      </c>
      <c r="L102" s="31">
        <f t="shared" si="59"/>
        <v>28358.033738409991</v>
      </c>
    </row>
    <row r="103" spans="2:12" x14ac:dyDescent="0.25">
      <c r="B103" s="11" t="s">
        <v>15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5" spans="2:12" ht="15.75" thickBot="1" x14ac:dyDescent="0.3">
      <c r="B105" s="4" t="s">
        <v>75</v>
      </c>
      <c r="C105" s="5"/>
      <c r="D105" s="5"/>
      <c r="E105" s="5"/>
      <c r="F105" s="5"/>
      <c r="G105" s="5"/>
      <c r="H105" s="5"/>
      <c r="I105" s="5"/>
      <c r="J105" s="5"/>
      <c r="K105" s="5"/>
      <c r="L105" s="30" t="s">
        <v>52</v>
      </c>
    </row>
    <row r="106" spans="2:12" x14ac:dyDescent="0.25">
      <c r="B106" s="87" t="s">
        <v>73</v>
      </c>
      <c r="C106" s="85" t="s">
        <v>3</v>
      </c>
      <c r="D106" s="86"/>
      <c r="E106" s="86"/>
      <c r="F106" s="86"/>
      <c r="G106" s="86"/>
      <c r="H106" s="86"/>
      <c r="I106" s="86"/>
      <c r="J106" s="86"/>
      <c r="K106" s="86"/>
      <c r="L106" s="86"/>
    </row>
    <row r="107" spans="2:12" ht="15.75" thickBot="1" x14ac:dyDescent="0.3">
      <c r="B107" s="88"/>
      <c r="C107" s="6">
        <v>2015</v>
      </c>
      <c r="D107" s="6">
        <v>2016</v>
      </c>
      <c r="E107" s="6">
        <v>2017</v>
      </c>
      <c r="F107" s="6">
        <v>2018</v>
      </c>
      <c r="G107" s="6">
        <v>2019</v>
      </c>
      <c r="H107" s="7">
        <v>2020</v>
      </c>
      <c r="I107" s="6">
        <v>2021</v>
      </c>
      <c r="J107" s="7">
        <v>2022</v>
      </c>
      <c r="K107" s="6">
        <v>2023</v>
      </c>
      <c r="L107" s="7">
        <v>2024</v>
      </c>
    </row>
    <row r="108" spans="2:12" x14ac:dyDescent="0.25">
      <c r="B108" s="71" t="s">
        <v>29</v>
      </c>
      <c r="C108" s="53">
        <f>C93/C$102*100</f>
        <v>5.4726263353697684</v>
      </c>
      <c r="D108" s="53">
        <f t="shared" ref="D108:L108" si="60">D93/D$102*100</f>
        <v>2.5480187875283795E-2</v>
      </c>
      <c r="E108" s="53">
        <f t="shared" si="60"/>
        <v>3.1921719835454909</v>
      </c>
      <c r="F108" s="53">
        <f t="shared" si="60"/>
        <v>2.3011935849443295</v>
      </c>
      <c r="G108" s="53">
        <f t="shared" si="60"/>
        <v>0.71718181325485342</v>
      </c>
      <c r="H108" s="53">
        <f t="shared" si="60"/>
        <v>2.6456452929957837</v>
      </c>
      <c r="I108" s="53">
        <f t="shared" si="60"/>
        <v>7.0347424280298982</v>
      </c>
      <c r="J108" s="53">
        <f t="shared" si="60"/>
        <v>1.3382144223923635</v>
      </c>
      <c r="K108" s="53">
        <f t="shared" si="60"/>
        <v>5.5814131369856801E-3</v>
      </c>
      <c r="L108" s="53">
        <f t="shared" si="60"/>
        <v>0.28893158716791217</v>
      </c>
    </row>
    <row r="109" spans="2:12" x14ac:dyDescent="0.25">
      <c r="B109" s="71" t="s">
        <v>53</v>
      </c>
      <c r="C109" s="53">
        <f t="shared" ref="C109:L109" si="61">C94/C$102*100</f>
        <v>9.2546941992289025</v>
      </c>
      <c r="D109" s="53">
        <f t="shared" si="61"/>
        <v>10.185718997885232</v>
      </c>
      <c r="E109" s="53">
        <f t="shared" si="61"/>
        <v>6.6290745114396472</v>
      </c>
      <c r="F109" s="53">
        <f t="shared" si="61"/>
        <v>6.2593734580850517</v>
      </c>
      <c r="G109" s="53">
        <f t="shared" si="61"/>
        <v>10.304474785699151</v>
      </c>
      <c r="H109" s="53">
        <f t="shared" si="61"/>
        <v>13.677134433332919</v>
      </c>
      <c r="I109" s="53">
        <f t="shared" si="61"/>
        <v>18.577197026114987</v>
      </c>
      <c r="J109" s="53">
        <f t="shared" si="61"/>
        <v>13.264893517957358</v>
      </c>
      <c r="K109" s="53">
        <f t="shared" si="61"/>
        <v>12.694974671977263</v>
      </c>
      <c r="L109" s="53">
        <f t="shared" si="61"/>
        <v>9.7428370905976358</v>
      </c>
    </row>
    <row r="110" spans="2:12" x14ac:dyDescent="0.25">
      <c r="B110" s="71" t="s">
        <v>59</v>
      </c>
      <c r="C110" s="53">
        <f t="shared" ref="C110:L110" si="62">C95/C$102*100</f>
        <v>69.434632139489523</v>
      </c>
      <c r="D110" s="53">
        <f t="shared" si="62"/>
        <v>67.698958095082162</v>
      </c>
      <c r="E110" s="53">
        <f t="shared" si="62"/>
        <v>63.090617393819961</v>
      </c>
      <c r="F110" s="53">
        <f t="shared" si="62"/>
        <v>64.003115525945177</v>
      </c>
      <c r="G110" s="53">
        <f t="shared" si="62"/>
        <v>63.14900413092208</v>
      </c>
      <c r="H110" s="53">
        <f t="shared" si="62"/>
        <v>50.137990300739496</v>
      </c>
      <c r="I110" s="53">
        <f t="shared" si="62"/>
        <v>46.079877814880867</v>
      </c>
      <c r="J110" s="53">
        <f t="shared" si="62"/>
        <v>58.590966828924437</v>
      </c>
      <c r="K110" s="53">
        <f t="shared" si="62"/>
        <v>52.464307860744455</v>
      </c>
      <c r="L110" s="53">
        <f t="shared" si="62"/>
        <v>58.154903400910683</v>
      </c>
    </row>
    <row r="111" spans="2:12" x14ac:dyDescent="0.25">
      <c r="B111" s="71" t="s">
        <v>60</v>
      </c>
      <c r="C111" s="53">
        <f t="shared" ref="C111:L111" si="63">C96/C$102*100</f>
        <v>12.763989620952499</v>
      </c>
      <c r="D111" s="53">
        <f t="shared" si="63"/>
        <v>19.140789886878913</v>
      </c>
      <c r="E111" s="53">
        <f t="shared" si="63"/>
        <v>23.90740137388417</v>
      </c>
      <c r="F111" s="53">
        <f t="shared" si="63"/>
        <v>23.818057104537722</v>
      </c>
      <c r="G111" s="53">
        <f t="shared" si="63"/>
        <v>22.051161011820327</v>
      </c>
      <c r="H111" s="53">
        <f t="shared" si="63"/>
        <v>29.237483783140718</v>
      </c>
      <c r="I111" s="53">
        <f t="shared" si="63"/>
        <v>26.420303231739474</v>
      </c>
      <c r="J111" s="53">
        <f t="shared" si="63"/>
        <v>24.865921146842286</v>
      </c>
      <c r="K111" s="53">
        <f t="shared" si="63"/>
        <v>19.454637471735289</v>
      </c>
      <c r="L111" s="53">
        <f t="shared" si="63"/>
        <v>18.667177176920909</v>
      </c>
    </row>
    <row r="112" spans="2:12" x14ac:dyDescent="0.25">
      <c r="B112" s="71" t="s">
        <v>61</v>
      </c>
      <c r="C112" s="53">
        <f t="shared" ref="C112:L112" si="64">C97/C$102*100</f>
        <v>0</v>
      </c>
      <c r="D112" s="53">
        <f t="shared" si="64"/>
        <v>0</v>
      </c>
      <c r="E112" s="53">
        <f t="shared" si="64"/>
        <v>0</v>
      </c>
      <c r="F112" s="53">
        <f t="shared" si="64"/>
        <v>0</v>
      </c>
      <c r="G112" s="53">
        <f t="shared" si="64"/>
        <v>0</v>
      </c>
      <c r="H112" s="53">
        <f t="shared" si="64"/>
        <v>1.1256393518921359E-2</v>
      </c>
      <c r="I112" s="53">
        <f t="shared" si="64"/>
        <v>0.10092122711284593</v>
      </c>
      <c r="J112" s="53">
        <f t="shared" si="64"/>
        <v>0.30646192219560031</v>
      </c>
      <c r="K112" s="53">
        <f t="shared" si="64"/>
        <v>14.058047928079789</v>
      </c>
      <c r="L112" s="53">
        <f t="shared" si="64"/>
        <v>12.734614678833095</v>
      </c>
    </row>
    <row r="113" spans="2:12" x14ac:dyDescent="0.25">
      <c r="B113" s="71" t="s">
        <v>44</v>
      </c>
      <c r="C113" s="53">
        <f t="shared" ref="C113:L113" si="65">C98/C$102*100</f>
        <v>0.42290192669842008</v>
      </c>
      <c r="D113" s="53">
        <f t="shared" si="65"/>
        <v>0.41746152415419058</v>
      </c>
      <c r="E113" s="53">
        <f t="shared" si="65"/>
        <v>0.63352380150281173</v>
      </c>
      <c r="F113" s="53">
        <f t="shared" si="65"/>
        <v>0.90782159658518158</v>
      </c>
      <c r="G113" s="53">
        <f t="shared" si="65"/>
        <v>0.88186019531882265</v>
      </c>
      <c r="H113" s="53">
        <f t="shared" si="65"/>
        <v>1.0420147966808588</v>
      </c>
      <c r="I113" s="53">
        <f t="shared" si="65"/>
        <v>1.0805623416714392</v>
      </c>
      <c r="J113" s="53">
        <f t="shared" si="65"/>
        <v>1.0556225297203721</v>
      </c>
      <c r="K113" s="53">
        <f t="shared" si="65"/>
        <v>0.95279623793008539</v>
      </c>
      <c r="L113" s="53">
        <f t="shared" si="65"/>
        <v>0.131535434311432</v>
      </c>
    </row>
    <row r="114" spans="2:12" x14ac:dyDescent="0.25">
      <c r="B114" s="71" t="s">
        <v>54</v>
      </c>
      <c r="C114" s="53">
        <f t="shared" ref="C114:L114" si="66">C99/C$102*100</f>
        <v>0.39236054979488949</v>
      </c>
      <c r="D114" s="53">
        <f t="shared" si="66"/>
        <v>0.29654729971654575</v>
      </c>
      <c r="E114" s="53">
        <f t="shared" si="66"/>
        <v>0.24151954531079306</v>
      </c>
      <c r="F114" s="53">
        <f t="shared" si="66"/>
        <v>0.20904455773535832</v>
      </c>
      <c r="G114" s="53">
        <f t="shared" si="66"/>
        <v>0.44248876015714789</v>
      </c>
      <c r="H114" s="53">
        <f t="shared" si="66"/>
        <v>0.39544832876751024</v>
      </c>
      <c r="I114" s="53">
        <f t="shared" si="66"/>
        <v>0.38422451923409773</v>
      </c>
      <c r="J114" s="53">
        <f t="shared" si="66"/>
        <v>0.35124683406054413</v>
      </c>
      <c r="K114" s="53">
        <f t="shared" si="66"/>
        <v>0.20013703324669227</v>
      </c>
      <c r="L114" s="53">
        <f t="shared" si="66"/>
        <v>0.14404152635122111</v>
      </c>
    </row>
    <row r="115" spans="2:12" x14ac:dyDescent="0.25">
      <c r="B115" s="71" t="s">
        <v>68</v>
      </c>
      <c r="C115" s="53">
        <f t="shared" ref="C115:L115" si="67">C100/C$102*100</f>
        <v>2.2587952284660062</v>
      </c>
      <c r="D115" s="53">
        <f t="shared" si="67"/>
        <v>2.2350440084076668</v>
      </c>
      <c r="E115" s="53">
        <f t="shared" si="67"/>
        <v>2.3056913904971261</v>
      </c>
      <c r="F115" s="53">
        <f t="shared" si="67"/>
        <v>2.5013941721671618</v>
      </c>
      <c r="G115" s="53">
        <f t="shared" si="67"/>
        <v>2.4538293028276339</v>
      </c>
      <c r="H115" s="53">
        <f t="shared" si="67"/>
        <v>2.8530266708237995</v>
      </c>
      <c r="I115" s="53">
        <f t="shared" si="67"/>
        <v>0.3221714112164063</v>
      </c>
      <c r="J115" s="53">
        <f t="shared" si="67"/>
        <v>0.22667279790704631</v>
      </c>
      <c r="K115" s="53">
        <f t="shared" si="67"/>
        <v>0.16951738314944612</v>
      </c>
      <c r="L115" s="53">
        <f t="shared" si="67"/>
        <v>0.13595910490711535</v>
      </c>
    </row>
    <row r="116" spans="2:12" ht="15.75" thickBot="1" x14ac:dyDescent="0.3">
      <c r="B116" s="80" t="s">
        <v>74</v>
      </c>
      <c r="C116" s="56">
        <f t="shared" ref="C116:L116" si="68">C101/C$102*100</f>
        <v>2.9982033881244075</v>
      </c>
      <c r="D116" s="56">
        <f t="shared" si="68"/>
        <v>4.7303639606110819</v>
      </c>
      <c r="E116" s="56">
        <f t="shared" si="68"/>
        <v>3.5415018472974285</v>
      </c>
      <c r="F116" s="56">
        <f t="shared" si="68"/>
        <v>5.7537215904935772</v>
      </c>
      <c r="G116" s="56">
        <f t="shared" si="68"/>
        <v>5.3772102570467943</v>
      </c>
      <c r="H116" s="56">
        <f t="shared" si="68"/>
        <v>6.6056984358208339</v>
      </c>
      <c r="I116" s="56">
        <f t="shared" si="68"/>
        <v>6.5968609137014615</v>
      </c>
      <c r="J116" s="56">
        <f t="shared" si="68"/>
        <v>6.1313685310870074</v>
      </c>
      <c r="K116" s="56">
        <f t="shared" si="68"/>
        <v>4.563616931785563</v>
      </c>
      <c r="L116" s="56">
        <f t="shared" si="68"/>
        <v>5.3900425747733349</v>
      </c>
    </row>
    <row r="117" spans="2:12" ht="15.75" thickBot="1" x14ac:dyDescent="0.3">
      <c r="B117" s="9" t="s">
        <v>14</v>
      </c>
      <c r="C117" s="72">
        <f t="shared" ref="C117:L117" si="69">C102/C$102*100</f>
        <v>100</v>
      </c>
      <c r="D117" s="72">
        <f t="shared" si="69"/>
        <v>100</v>
      </c>
      <c r="E117" s="72">
        <f t="shared" si="69"/>
        <v>100</v>
      </c>
      <c r="F117" s="72">
        <f t="shared" si="69"/>
        <v>100</v>
      </c>
      <c r="G117" s="72">
        <f t="shared" si="69"/>
        <v>100</v>
      </c>
      <c r="H117" s="72">
        <f t="shared" si="69"/>
        <v>100</v>
      </c>
      <c r="I117" s="72">
        <f t="shared" si="69"/>
        <v>100</v>
      </c>
      <c r="J117" s="72">
        <f t="shared" si="69"/>
        <v>100</v>
      </c>
      <c r="K117" s="72">
        <f t="shared" si="69"/>
        <v>100</v>
      </c>
      <c r="L117" s="72">
        <f t="shared" si="69"/>
        <v>100</v>
      </c>
    </row>
    <row r="118" spans="2:12" x14ac:dyDescent="0.25">
      <c r="B118" s="11" t="s">
        <v>15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</row>
  </sheetData>
  <mergeCells count="12">
    <mergeCell ref="B3:B4"/>
    <mergeCell ref="C3:L3"/>
    <mergeCell ref="B28:B29"/>
    <mergeCell ref="C28:L28"/>
    <mergeCell ref="B106:B107"/>
    <mergeCell ref="C106:L106"/>
    <mergeCell ref="B54:B55"/>
    <mergeCell ref="C54:L54"/>
    <mergeCell ref="B72:B73"/>
    <mergeCell ref="C72:L72"/>
    <mergeCell ref="B91:B92"/>
    <mergeCell ref="C91:L9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Consumo</vt:lpstr>
      <vt:lpstr>Transformação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1ee9839d35db4104a57bef9818257af5</vt:lpwstr>
  </property>
</Properties>
</file>